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Բաբաջանյան 139\"/>
    </mc:Choice>
  </mc:AlternateContent>
  <xr:revisionPtr revIDLastSave="0" documentId="11_87B6E43942C0A2770DD40D98E79AA821246418E7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Բացատրագիր" sheetId="6" state="veryHidden" r:id="rId1"/>
    <sheet name="Բլանկ" sheetId="3" state="hidden" r:id="rId2"/>
    <sheet name=" sm-ob (2) 3znaka posle zap++" sheetId="9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 sm-ob (2) 3znaka posle zap++'!$10:$10</definedName>
    <definedName name="_xlnm.Print_Titles" localSheetId="1">Բլանկ!$9:$9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7" i="9" l="1"/>
  <c r="F357" i="9" s="1"/>
  <c r="E349" i="9"/>
  <c r="F349" i="9" s="1"/>
  <c r="E339" i="9"/>
  <c r="F339" i="9" s="1"/>
  <c r="E337" i="9"/>
  <c r="F337" i="9" s="1"/>
  <c r="E325" i="9"/>
  <c r="F325" i="9" s="1"/>
  <c r="E180" i="9"/>
  <c r="F180" i="9" s="1"/>
  <c r="E179" i="9"/>
  <c r="F179" i="9" s="1"/>
  <c r="F182" i="9" s="1"/>
  <c r="F183" i="9" s="1"/>
  <c r="F364" i="9" s="1"/>
  <c r="H6" i="9"/>
  <c r="E358" i="9" s="1"/>
  <c r="F358" i="9" s="1"/>
  <c r="E169" i="9" l="1"/>
  <c r="F169" i="9" s="1"/>
  <c r="E170" i="9"/>
  <c r="F170" i="9" s="1"/>
  <c r="E293" i="9"/>
  <c r="F293" i="9" s="1"/>
  <c r="E114" i="9"/>
  <c r="F114" i="9" s="1"/>
  <c r="E265" i="9"/>
  <c r="F265" i="9" s="1"/>
  <c r="E76" i="9"/>
  <c r="F76" i="9" s="1"/>
  <c r="E15" i="9"/>
  <c r="F15" i="9" s="1"/>
  <c r="E291" i="9"/>
  <c r="F291" i="9" s="1"/>
  <c r="E217" i="9"/>
  <c r="F217" i="9" s="1"/>
  <c r="E24" i="9"/>
  <c r="F24" i="9" s="1"/>
  <c r="E219" i="9"/>
  <c r="F219" i="9" s="1"/>
  <c r="E28" i="9"/>
  <c r="F28" i="9" s="1"/>
  <c r="E130" i="9"/>
  <c r="F130" i="9" s="1"/>
  <c r="E142" i="9"/>
  <c r="F142" i="9" s="1"/>
  <c r="E311" i="9"/>
  <c r="F311" i="9" s="1"/>
  <c r="E38" i="9"/>
  <c r="F38" i="9" s="1"/>
  <c r="E144" i="9"/>
  <c r="F144" i="9" s="1"/>
  <c r="E229" i="9"/>
  <c r="F229" i="9" s="1"/>
  <c r="E313" i="9"/>
  <c r="F313" i="9" s="1"/>
  <c r="E255" i="9"/>
  <c r="F255" i="9" s="1"/>
  <c r="E74" i="9"/>
  <c r="F74" i="9" s="1"/>
  <c r="E279" i="9"/>
  <c r="F279" i="9" s="1"/>
  <c r="E104" i="9"/>
  <c r="F104" i="9" s="1"/>
  <c r="E210" i="9"/>
  <c r="F210" i="9" s="1"/>
  <c r="E22" i="9"/>
  <c r="F22" i="9" s="1"/>
  <c r="E128" i="9"/>
  <c r="F128" i="9" s="1"/>
  <c r="E301" i="9"/>
  <c r="F301" i="9" s="1"/>
  <c r="E225" i="9"/>
  <c r="F225" i="9" s="1"/>
  <c r="E42" i="9"/>
  <c r="F42" i="9" s="1"/>
  <c r="E241" i="9"/>
  <c r="F241" i="9" s="1"/>
  <c r="E315" i="9"/>
  <c r="F315" i="9" s="1"/>
  <c r="E50" i="9"/>
  <c r="F50" i="9" s="1"/>
  <c r="E61" i="9"/>
  <c r="F61" i="9" s="1"/>
  <c r="E257" i="9"/>
  <c r="F257" i="9" s="1"/>
  <c r="E90" i="9"/>
  <c r="F90" i="9" s="1"/>
  <c r="E197" i="9"/>
  <c r="F197" i="9" s="1"/>
  <c r="E207" i="9"/>
  <c r="F207" i="9" s="1"/>
  <c r="E19" i="9"/>
  <c r="F19" i="9" s="1"/>
  <c r="E118" i="9"/>
  <c r="F118" i="9" s="1"/>
  <c r="E295" i="9"/>
  <c r="F295" i="9" s="1"/>
  <c r="E302" i="9"/>
  <c r="F302" i="9" s="1"/>
  <c r="E36" i="9"/>
  <c r="F36" i="9" s="1"/>
  <c r="E227" i="9"/>
  <c r="F227" i="9" s="1"/>
  <c r="E156" i="9"/>
  <c r="F156" i="9" s="1"/>
  <c r="E48" i="9"/>
  <c r="F48" i="9" s="1"/>
  <c r="E158" i="9"/>
  <c r="F158" i="9" s="1"/>
  <c r="E243" i="9"/>
  <c r="F243" i="9" s="1"/>
  <c r="E323" i="9"/>
  <c r="F323" i="9" s="1"/>
  <c r="E327" i="9"/>
  <c r="F327" i="9" s="1"/>
  <c r="E267" i="9"/>
  <c r="F267" i="9" s="1"/>
  <c r="E88" i="9"/>
  <c r="F88" i="9" s="1"/>
  <c r="E195" i="9"/>
  <c r="F195" i="9" s="1"/>
  <c r="E269" i="9"/>
  <c r="F269" i="9" s="1"/>
  <c r="E347" i="9"/>
  <c r="F347" i="9" s="1"/>
  <c r="E102" i="9"/>
  <c r="F102" i="9" s="1"/>
  <c r="E205" i="9"/>
  <c r="F205" i="9" s="1"/>
  <c r="E283" i="9"/>
  <c r="F283" i="9" s="1"/>
  <c r="E351" i="9"/>
  <c r="F351" i="9" s="1"/>
  <c r="E193" i="9"/>
  <c r="F193" i="9" s="1"/>
  <c r="E218" i="9"/>
  <c r="F218" i="9" s="1"/>
  <c r="E245" i="9"/>
  <c r="F245" i="9" s="1"/>
  <c r="E335" i="9"/>
  <c r="F335" i="9" s="1"/>
  <c r="E356" i="9"/>
  <c r="F356" i="9" s="1"/>
  <c r="E345" i="9"/>
  <c r="F345" i="9" s="1"/>
  <c r="E333" i="9"/>
  <c r="F333" i="9" s="1"/>
  <c r="E321" i="9"/>
  <c r="F321" i="9" s="1"/>
  <c r="E309" i="9"/>
  <c r="F309" i="9" s="1"/>
  <c r="E300" i="9"/>
  <c r="F300" i="9" s="1"/>
  <c r="E289" i="9"/>
  <c r="F289" i="9" s="1"/>
  <c r="E277" i="9"/>
  <c r="F277" i="9" s="1"/>
  <c r="E264" i="9"/>
  <c r="F264" i="9" s="1"/>
  <c r="E251" i="9"/>
  <c r="F251" i="9" s="1"/>
  <c r="E223" i="9"/>
  <c r="F223" i="9" s="1"/>
  <c r="E214" i="9"/>
  <c r="F214" i="9" s="1"/>
  <c r="E203" i="9"/>
  <c r="F203" i="9" s="1"/>
  <c r="E191" i="9"/>
  <c r="F191" i="9" s="1"/>
  <c r="E175" i="9"/>
  <c r="F175" i="9" s="1"/>
  <c r="E167" i="9"/>
  <c r="F167" i="9" s="1"/>
  <c r="E150" i="9"/>
  <c r="F150" i="9" s="1"/>
  <c r="E138" i="9"/>
  <c r="F138" i="9" s="1"/>
  <c r="E124" i="9"/>
  <c r="F124" i="9" s="1"/>
  <c r="E110" i="9"/>
  <c r="F110" i="9" s="1"/>
  <c r="E96" i="9"/>
  <c r="F96" i="9" s="1"/>
  <c r="E82" i="9"/>
  <c r="F82" i="9" s="1"/>
  <c r="E70" i="9"/>
  <c r="F70" i="9" s="1"/>
  <c r="E57" i="9"/>
  <c r="F57" i="9" s="1"/>
  <c r="E44" i="9"/>
  <c r="F44" i="9" s="1"/>
  <c r="E20" i="9"/>
  <c r="F20" i="9" s="1"/>
  <c r="E343" i="9"/>
  <c r="F343" i="9" s="1"/>
  <c r="E319" i="9"/>
  <c r="F319" i="9" s="1"/>
  <c r="E299" i="9"/>
  <c r="F299" i="9" s="1"/>
  <c r="E261" i="9"/>
  <c r="F261" i="9" s="1"/>
  <c r="E235" i="9"/>
  <c r="F235" i="9" s="1"/>
  <c r="E212" i="9"/>
  <c r="F212" i="9" s="1"/>
  <c r="E189" i="9"/>
  <c r="F189" i="9" s="1"/>
  <c r="E173" i="9"/>
  <c r="F173" i="9" s="1"/>
  <c r="E148" i="9"/>
  <c r="F148" i="9" s="1"/>
  <c r="E122" i="9"/>
  <c r="F122" i="9" s="1"/>
  <c r="E94" i="9"/>
  <c r="F94" i="9" s="1"/>
  <c r="E68" i="9"/>
  <c r="F68" i="9" s="1"/>
  <c r="E352" i="9"/>
  <c r="F352" i="9" s="1"/>
  <c r="E341" i="9"/>
  <c r="F341" i="9" s="1"/>
  <c r="E329" i="9"/>
  <c r="F329" i="9" s="1"/>
  <c r="E317" i="9"/>
  <c r="F317" i="9" s="1"/>
  <c r="E305" i="9"/>
  <c r="F305" i="9" s="1"/>
  <c r="E298" i="9"/>
  <c r="F298" i="9" s="1"/>
  <c r="E285" i="9"/>
  <c r="F285" i="9" s="1"/>
  <c r="E271" i="9"/>
  <c r="F271" i="9" s="1"/>
  <c r="E259" i="9"/>
  <c r="F259" i="9" s="1"/>
  <c r="E247" i="9"/>
  <c r="F247" i="9" s="1"/>
  <c r="E233" i="9"/>
  <c r="F233" i="9" s="1"/>
  <c r="E220" i="9"/>
  <c r="F220" i="9" s="1"/>
  <c r="E211" i="9"/>
  <c r="F211" i="9" s="1"/>
  <c r="E199" i="9"/>
  <c r="F199" i="9" s="1"/>
  <c r="E171" i="9"/>
  <c r="F171" i="9" s="1"/>
  <c r="E160" i="9"/>
  <c r="F160" i="9" s="1"/>
  <c r="E146" i="9"/>
  <c r="F146" i="9" s="1"/>
  <c r="E132" i="9"/>
  <c r="F132" i="9" s="1"/>
  <c r="E120" i="9"/>
  <c r="F120" i="9" s="1"/>
  <c r="E106" i="9"/>
  <c r="F106" i="9" s="1"/>
  <c r="E92" i="9"/>
  <c r="F92" i="9" s="1"/>
  <c r="E78" i="9"/>
  <c r="F78" i="9" s="1"/>
  <c r="E66" i="9"/>
  <c r="F66" i="9" s="1"/>
  <c r="E52" i="9"/>
  <c r="F52" i="9" s="1"/>
  <c r="E40" i="9"/>
  <c r="F40" i="9" s="1"/>
  <c r="E26" i="9"/>
  <c r="F26" i="9" s="1"/>
  <c r="E17" i="9"/>
  <c r="F17" i="9" s="1"/>
  <c r="F177" i="9" s="1"/>
  <c r="F187" i="9" s="1"/>
  <c r="E168" i="9"/>
  <c r="F168" i="9" s="1"/>
  <c r="E154" i="9"/>
  <c r="F154" i="9" s="1"/>
  <c r="E140" i="9"/>
  <c r="F140" i="9" s="1"/>
  <c r="E126" i="9"/>
  <c r="F126" i="9" s="1"/>
  <c r="E112" i="9"/>
  <c r="F112" i="9" s="1"/>
  <c r="E100" i="9"/>
  <c r="F100" i="9" s="1"/>
  <c r="E86" i="9"/>
  <c r="F86" i="9" s="1"/>
  <c r="E72" i="9"/>
  <c r="F72" i="9" s="1"/>
  <c r="E59" i="9"/>
  <c r="F59" i="9" s="1"/>
  <c r="E46" i="9"/>
  <c r="F46" i="9" s="1"/>
  <c r="E34" i="9"/>
  <c r="F34" i="9" s="1"/>
  <c r="E21" i="9"/>
  <c r="F21" i="9" s="1"/>
  <c r="E30" i="9"/>
  <c r="F30" i="9" s="1"/>
  <c r="E354" i="9"/>
  <c r="F354" i="9" s="1"/>
  <c r="E331" i="9"/>
  <c r="F331" i="9" s="1"/>
  <c r="E307" i="9"/>
  <c r="F307" i="9" s="1"/>
  <c r="E287" i="9"/>
  <c r="F287" i="9" s="1"/>
  <c r="E273" i="9"/>
  <c r="F273" i="9" s="1"/>
  <c r="E249" i="9"/>
  <c r="F249" i="9" s="1"/>
  <c r="E222" i="9"/>
  <c r="F222" i="9" s="1"/>
  <c r="E201" i="9"/>
  <c r="F201" i="9" s="1"/>
  <c r="E164" i="9"/>
  <c r="F164" i="9" s="1"/>
  <c r="E136" i="9"/>
  <c r="F136" i="9" s="1"/>
  <c r="E108" i="9"/>
  <c r="F108" i="9" s="1"/>
  <c r="E80" i="9"/>
  <c r="F80" i="9" s="1"/>
  <c r="E54" i="9"/>
  <c r="F54" i="9" s="1"/>
  <c r="E63" i="9"/>
  <c r="F63" i="9" s="1"/>
  <c r="E253" i="9"/>
  <c r="F253" i="9" s="1"/>
  <c r="E281" i="9"/>
  <c r="F281" i="9" s="1"/>
  <c r="F303" i="9" l="1"/>
  <c r="F237" i="9"/>
  <c r="F359" i="9"/>
  <c r="F362" i="9" s="1"/>
  <c r="F360" i="9" l="1"/>
  <c r="G359" i="9" s="1"/>
  <c r="G237" i="9" l="1"/>
  <c r="F365" i="9"/>
  <c r="F366" i="9" s="1"/>
  <c r="G187" i="9"/>
  <c r="G303" i="9"/>
  <c r="G360" i="9" l="1"/>
</calcChain>
</file>

<file path=xl/sharedStrings.xml><?xml version="1.0" encoding="utf-8"?>
<sst xmlns="http://schemas.openxmlformats.org/spreadsheetml/2006/main" count="456" uniqueCount="254">
  <si>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</si>
  <si>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</si>
  <si>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</si>
  <si>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</si>
  <si>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</si>
  <si>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</si>
  <si>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</si>
  <si>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</si>
  <si>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</si>
  <si>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</si>
  <si>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</si>
  <si>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</si>
  <si>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</si>
  <si>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</si>
  <si>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</si>
  <si>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</si>
  <si>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</si>
  <si>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</si>
  <si>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</si>
  <si>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</si>
  <si>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</si>
  <si>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</si>
  <si>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</si>
  <si>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</si>
  <si>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</si>
  <si>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</si>
  <si>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</si>
  <si>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</si>
  <si>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</si>
  <si>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</si>
  <si>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</si>
  <si>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</si>
  <si>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</si>
  <si>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</si>
  <si>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</si>
  <si>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</si>
  <si>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</si>
  <si>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</si>
  <si>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</si>
  <si>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</si>
  <si>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</si>
  <si>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</si>
  <si>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</si>
  <si>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Երևան քաղաքի Մալաթիա-Սեբաստիա վարչական շրջանի թվով 16 բակային տարածքների վերակառուցման/բարեկարգման աշխատանքներ</t>
  </si>
  <si>
    <t xml:space="preserve">Благоустройство 16-и дворовых территорий в административном районе Малатия-Себастия города Ереван 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</si>
  <si>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</si>
  <si>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</si>
  <si>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</si>
  <si>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</si>
  <si>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</si>
  <si>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Ընդհանուր% </t>
  </si>
  <si>
    <t xml:space="preserve">                               Стоимость тыс.драм   </t>
  </si>
  <si>
    <t xml:space="preserve">Всего </t>
  </si>
  <si>
    <t>Միավորի            за единицу</t>
  </si>
  <si>
    <t>Ընդհանուր    Всего</t>
  </si>
  <si>
    <t>խմ/куб.м</t>
  </si>
  <si>
    <t>մ/м</t>
  </si>
  <si>
    <t>տ/т</t>
  </si>
  <si>
    <t>հատ/шт</t>
  </si>
  <si>
    <t>Բեռնում շինարարական աղբի ավտոմոբիլային փոխադրումների ժամանակ  Погрузка строительного мусора на автосамосвалы</t>
  </si>
  <si>
    <t>Բեռնաթափում շինարարական աղբի ավտոմոբիլային փոխադրումների ժամանակ   Выгрузка строительного мусора</t>
  </si>
  <si>
    <t xml:space="preserve">Նախապատրաստական շերտերի պատրաստում խճից   Щебеночная подготовка толщ.100мм </t>
  </si>
  <si>
    <t>քմ/кв.м</t>
  </si>
  <si>
    <t>Վերականգնման աշխատանքներ   Восстановительные  работы</t>
  </si>
  <si>
    <t>4 կարգի գրունտի մշակում ձեռքով բետոնե եզրաքարերի տակ  Разработка грунта 4 гр. вручную под бетонные бортовые камни</t>
  </si>
  <si>
    <t>Նոր բետոնե եզրաքարերի տեղադրում 150*300մմ  Установка новых бетонных бортовых камней 150*300мм</t>
  </si>
  <si>
    <t>Նոր բետոնե եզրաքարերի տեղադրում 80*200մմ  Установка новых бетонных бортовых камней 80*200мм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</si>
  <si>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</si>
  <si>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 xml:space="preserve">   </t>
  </si>
  <si>
    <t>Մանրահատիկ ասֆալտբետոնե խառնուրդից ծածակույթի իրականացնում 4սմ հաստ. արահետներում  Асфальтобетонное покрытие дорожек толщ.4 см</t>
  </si>
  <si>
    <t>Բետոնե նախապատրաստական շերտի իրականացում  Заливка ям бетоном М-200</t>
  </si>
  <si>
    <t>Ամրան  Арматура</t>
  </si>
  <si>
    <t xml:space="preserve">Ամրան А500с d-16 Арматура </t>
  </si>
  <si>
    <t>կգ/кг</t>
  </si>
  <si>
    <t>Նոր սղարանի ձեռք բերում և տեղադրում (գույք)   Приобретение и установка  детских игр (горки)  (инвентарь)</t>
  </si>
  <si>
    <t>Նախապատրաստական շերտերի պատրաստում խճից   Щебеночная подготовка толщ.100мм</t>
  </si>
  <si>
    <t>Խաղահրապարակում նախապատրաստական շերտ B20 (М-250) բետոնից ռետինե հատակի տակ 10սմ հաստ.  Бетонный подготовительный слой  на детской игровой площадке под резиновое покрытие из бетона B20 (М-250) толщ.10см с арматурной сеткой 5мм (200х200)</t>
  </si>
  <si>
    <t xml:space="preserve">Խաղահրապարակում  ռետինե ծածկույթի 1.5սմ հաստ.իրականացում փռովի տարբերակով 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</si>
  <si>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>Գրունտի բեռնում ավտոմոբիլային փոխադրումների ժամանակ  Погрузка грунта на а/с</t>
  </si>
  <si>
    <t>Փոսերի պատրաստում տնկիների համար   Подготовка посадочных мест для деревцев-саженцев</t>
  </si>
  <si>
    <t>Տնկիների տեղադրում    Посадка  деревцев-саженцев (декоративные)</t>
  </si>
  <si>
    <t>Հողային աշխատանքների կատարում թափոնակույտում, ավտոտրանսպարտով տեղափոխման ժամանկ 2-3 կարգ գրունտ  Работа на отвале</t>
  </si>
  <si>
    <t xml:space="preserve">Ետլիցք ձեռքով 3 կարգ գրունտներում  Обратная засыпка вручную </t>
  </si>
  <si>
    <t xml:space="preserve">4 կարգ գրունտի մշակում ձեռքով    Разработка грунта 4 гр. вручную </t>
  </si>
  <si>
    <t>Բետոնե նախապատրաստական շերտի իրականացում  Заливка ям бетоном М-150</t>
  </si>
  <si>
    <t>Մետաղական ցանկապատի (սեկցիսներից) տեղադրում   Установка ограждения (из секций  h-940мм)</t>
  </si>
  <si>
    <t>Մետաղական էլեմենտների ներկում յուղային ներկով 2 անգամ  Окраска металлических элементов ограды масляной краской 2 раза</t>
  </si>
  <si>
    <t>Գրունտի տեղափոխում մինչև 13կմ   Отвозка грунта на расстояние  13 км   (0.65*1.95)</t>
  </si>
  <si>
    <t>Բետոնե նախապատրաստական շերտի իրականացում  Заливка ям бетоном М-200  с арматурной сеткой</t>
  </si>
  <si>
    <t xml:space="preserve">4 կարգի գրունտի մշակում ձեռքով  Разработка грунта 4 гр. вручную  </t>
  </si>
  <si>
    <t xml:space="preserve">Նախապատրաստական շերտերի պատրաստում խճից Щебеночная подготовка толщ.100мм </t>
  </si>
  <si>
    <t>Բետոնե նախապատրաստական շերտի իրականացում    Заливка ям бетоном М-200</t>
  </si>
  <si>
    <t>Աղբամանների տեղադրում անկեռային պտուտակով   Установка мусорных баков креплением анкерными болтами</t>
  </si>
  <si>
    <t xml:space="preserve">4 կարգի գրունտի մշակում ձեռքով   Разработка грунта 4 гр. вручную  </t>
  </si>
  <si>
    <t xml:space="preserve">Նստարանների տեղադրում անկեռային պտուտակով    Установка металлических скамеек креплением анкерными болтами </t>
  </si>
  <si>
    <t xml:space="preserve"> </t>
  </si>
  <si>
    <t>Ընդամենը շինմոնտաժային աշխատանքներ 1 Итого строительно-монтажные работы</t>
  </si>
  <si>
    <t xml:space="preserve">Գույք   Инвентарь  </t>
  </si>
  <si>
    <t>Մանկական խաղեր (սղարան)   Детские игры (горки)</t>
  </si>
  <si>
    <t xml:space="preserve">Մանկական խաղեր (հորիզոնական ճոճանակ) </t>
  </si>
  <si>
    <t xml:space="preserve"> Детские игры (горизонтальные качели)</t>
  </si>
  <si>
    <t>Ընդամենը գույք 1 Итого инвентарь</t>
  </si>
  <si>
    <t xml:space="preserve">Итого инвентаря 1 с учетом транспортных </t>
  </si>
  <si>
    <t>заготовительно-складских и других расходов</t>
  </si>
  <si>
    <t>Ընդամենը 1  Итого</t>
  </si>
  <si>
    <t xml:space="preserve">4 կարգի գրունտի մշակում ձեռքով Разработка грунта 4 гр. вручную  </t>
  </si>
  <si>
    <t>Խճից հիմնատակի պատրաստում հիմքերի տակ Устройство щебеночного подстилающего слоя из щебня фракции 20-40мм</t>
  </si>
  <si>
    <t xml:space="preserve">Բետոնե նախապատրաստական շերտի իրականացում  Устройство бетонной подготовки из бетона М-100 </t>
  </si>
  <si>
    <t>Ե/բ բետոնե հիմքի իրականացում  Устройство ж/бетонного фундамента бетон  М-200  /для установки опоры/</t>
  </si>
  <si>
    <t>Բետոնի մարմնում մնացող անրանի տեղադրում  Установка арматуры,остающихся в теле бетона</t>
  </si>
  <si>
    <t>Գրունտի բեռնում ավտոմոբիլային փոխադրումների ժամանակ Погрузка грунта на автосамосвалы</t>
  </si>
  <si>
    <t xml:space="preserve">Գրունտի տեղափոխում մինչև 13կմ  Отвозка грунта на расстояние 13 км     </t>
  </si>
  <si>
    <t>Հողային աշխատանքների կատարում թափոնակույտում, ավտոտրանսպարտով տեղափոխման ժամանկ 2-3 կարգ գրունտ   Работа на отвале</t>
  </si>
  <si>
    <t>Ետլիցք ձեռքով   Обратная засыпка вручную</t>
  </si>
  <si>
    <t>Մետաղական հենասյան (խողովակների) տեղադրում Установка металлической опоры (труба  89*4мм)</t>
  </si>
  <si>
    <t>Լուսատույի բարձակ հենարանների վրա    Кронштейн сварной металлический на опорах для светильников (труба 48*3мм)</t>
  </si>
  <si>
    <t>Նյութեր  հենարանի և բարձակի տեղադրման համար   գ-1.25 պատրաստման համար Материалы  для установки опоры и кронштейна  с к-1.25 на изготовление</t>
  </si>
  <si>
    <t>*Թերթավոր պողպատ 3մմ   (100х100)    Листовая сталь 3мм   (100х100)</t>
  </si>
  <si>
    <t xml:space="preserve">*Մետաղական անկյունակ 40х40х3մմ     Металлический уголок 40х40х3мм </t>
  </si>
  <si>
    <t>Մետաղական բաժանարար տուփ 110*110*80մմ IP54 Коробка распределительная</t>
  </si>
  <si>
    <t xml:space="preserve">Պողպատե հեծանների ներկում փոշեներկով   Окраска металлических труб порошковой краской </t>
  </si>
  <si>
    <t xml:space="preserve">Ալումինե հաղորդալար միաջիղ ՊՎՔ   Аллюминиевый провод АПВ-3  1х2.5кв.мм </t>
  </si>
  <si>
    <t>Արտաքին լուսավորության LD լուսատու 60վտ, 3000 Կ, 2057 ԼՄ  Светильник наружного освещения LD 60вт</t>
  </si>
  <si>
    <t xml:space="preserve">Գրունտի մշակում ձեռքով մինչև 2մ խորությամբ,  4 կարգ   Разработка грунта 4 гр. вручную  </t>
  </si>
  <si>
    <t>Անկողնակի պատրաստում մեկ մալուխի համար խրամուղում  Устройство постели под 1 кабель</t>
  </si>
  <si>
    <t xml:space="preserve">Պոլիէթիլենային ծալկախողովակ ПНД 50/45  Полиэтиленовая гофрированная труба  </t>
  </si>
  <si>
    <t>Ազդանշանային ժապավեն խողովակի համար  Сигнальная лента 150мм для трубы</t>
  </si>
  <si>
    <t>Ինքնակրող մեկուսացված հաղորդալար օդով  Провод  СИП-2А 1*25+1х16, подвешиваемый вне зданий на тросе</t>
  </si>
  <si>
    <t>Նյութեր  գ-1.25 պատրաստման համար Материалы    с к-1.25 на изготовление</t>
  </si>
  <si>
    <t>*Խարիսխային բարցակ  Анкерный кроштейн CS 10.3</t>
  </si>
  <si>
    <t>*Խարիսխային սեպավոր սեղմակ 25-35քմմ   Анкерный клиновый зажим DN35</t>
  </si>
  <si>
    <t>*Մոնտաժային ժապավեն  Монтажная лента F207</t>
  </si>
  <si>
    <t>*Օղակապ 20մմ NB20  Бугель  NB20 (скрепа для ленты)</t>
  </si>
  <si>
    <t>*Ճյուղավորման սեղմակ 5-95քմմ,1.5-10քմմ   Ответвительный зажим Р4</t>
  </si>
  <si>
    <t>Ընդամենը  2  Итого</t>
  </si>
  <si>
    <t>Ասֆալտ-բետոնե ծածկույթների քանդում     Разборка асфальтобетонного покрытия</t>
  </si>
  <si>
    <t>Գրունտի մշակում ձեռքով մինչև 2մ խորությամբ, 3 կարգ   Разработка грунта вручную в траншее</t>
  </si>
  <si>
    <t>Գրունտի մշակում ձեռքով մինչև 2մ խորությամբ, 4 կարգ   Разработка грунта вручную в траншее</t>
  </si>
  <si>
    <t>Հիմնատակի պատրաստում խողովակաշարերի տակ ավազով   Песчаный подготовительный слой</t>
  </si>
  <si>
    <t>Խողովակաշար պոլիէթիլենային խողովակներով, տրամագիծը 50*4.6մմ   Трубопровод из полиэтиленовых труб</t>
  </si>
  <si>
    <t>Խողովակաշար պոլիէթիլենային խողովակներով, տրամագիծը  40*3.7մմ   Трубопровод из полиэтиленовых труб</t>
  </si>
  <si>
    <t>Խողովակաշար պոլիէթիլենային խողովակներով, տրամագիծը  32*3մմ   Трубопровод из полиэтиленовых труб</t>
  </si>
  <si>
    <t>Խողովակաշար պոլիէթիլենային խողովակներով, տրամագիծը  25*2.3մմ   Трубопровод из полиэтиленовых труб</t>
  </si>
  <si>
    <t>*Ձևավոր մասեր պոլիէթիլենային (գնդիկավոր փական  d-50)  Полиэтиленовые фасонные части   (шаровой клапан d-50)</t>
  </si>
  <si>
    <t>*Ձևավոր մասեր պոլիէթիլենային (գնդիկավոր փական  d-40)  Полиэтиленовые фасонные части   (шаровой клапан d-40)</t>
  </si>
  <si>
    <t>Կարջախողովակ փականով և շտւցերով  Врезка штуцеров в сущ.сети</t>
  </si>
  <si>
    <t>Ավտոմատ ստացիոնար որոգում  15մմ   Оросительный кран d-15мм</t>
  </si>
  <si>
    <t>*Դատարկման գնդիկավոր փական  d-20  Шаровой клапан d-20 для слива</t>
  </si>
  <si>
    <t>*Ձևավոր մասեր պոլիէթիլենային   Полиэтиленовые фасонные части  d-25-32</t>
  </si>
  <si>
    <t>*Պողպատե պատյանի տեղադրում տրամագիծը 100մմ    Стальная труба диам.100мм</t>
  </si>
  <si>
    <t>Պողպատե պատյանի ներկում հակակոռոցիոն ներկով 2 անգամ  Окраска труб антикоррозийной краской 2 раза</t>
  </si>
  <si>
    <t>Ջեռուցման, սառը և տաք ջրամատակարարման խողովակաշարերի հիդրավլիկ փորձարկում, մինչև 50մմ տրամագծով  Гидравлическое испытание системы</t>
  </si>
  <si>
    <t>Բետոնյա փոսորակների պատրաստում  0,6*0,4*0,6 (հ)   Устройство бетонных стен и днища  (2шт)</t>
  </si>
  <si>
    <t>Ավազի պաշտպանիչ շերտ  Устройство подстилающего слоя  из песка</t>
  </si>
  <si>
    <t>Ետլիցք  ձեռքով  2 կարգ  գրունտներում   Обратная засыпка вручную грунтом 2 гр.</t>
  </si>
  <si>
    <t>Ետլիցք  ձեռքով  3 կարգ  գրունտներում   Обратная засыпка вручную грунтом 3 гр.</t>
  </si>
  <si>
    <t>Հարթեցում  ձեռքով  2 կարգ գրունտներում Планировка ручным способом грунт 2 гр.</t>
  </si>
  <si>
    <t>Հարթեցում  ձեռքով  3 կարգ գրունտներում Планировка ручным способом грунт 3 гр.</t>
  </si>
  <si>
    <t>Ռետինե ճկափող 20մմ  Резиновая гибкая труба</t>
  </si>
  <si>
    <t>Պողպատե էլ.եռակցվող խողովակակտոր միակողմանի պարուրակով  D-25x2.5մմ   Прокладка стальной трубы</t>
  </si>
  <si>
    <t>Բեռնում շինարարական աղբի ավտոմոբիլային փոխադրումների ժամանակ  Погрузка строймусора на а/с (5х1.9)</t>
  </si>
  <si>
    <t>Գրունտի տեղափոխում մինչև 13կմ  Перемещение строймусора на 13км</t>
  </si>
  <si>
    <t>Բեռնաթափում շինարարական աղբի ավտոմոբիլային փոխադրումների ժամանակ   Выгрузка строймусора</t>
  </si>
  <si>
    <t>Ընդամենը  3  Итого</t>
  </si>
  <si>
    <t>այդ թվում   в том числе:</t>
  </si>
  <si>
    <t xml:space="preserve">Ընդամենը շինմոնտաժային աշխատանքներ </t>
  </si>
  <si>
    <t xml:space="preserve">Итого строительно-монтажные работы </t>
  </si>
  <si>
    <t>Ընդամենը սարքավորումներ  Всего оборудование</t>
  </si>
  <si>
    <t>Ա . Ա . Հ.  20%  НДС</t>
  </si>
  <si>
    <t xml:space="preserve"> ԸՆԴԱՄԵՆԸ  ВСЕГО</t>
  </si>
  <si>
    <t xml:space="preserve"> Տնօրեն</t>
  </si>
  <si>
    <t>Ռ.Իգիթյան</t>
  </si>
  <si>
    <t xml:space="preserve">   Директор</t>
  </si>
  <si>
    <t xml:space="preserve"> Р.Игитян</t>
  </si>
  <si>
    <t xml:space="preserve">Բաբաջանյան 139 շենք ետնամասի հարակից տարածքի վերակառուցում                                                </t>
  </si>
  <si>
    <t>Переустройство задней части прилегающей территории по адресу ул.Бабаджаняна 139</t>
  </si>
  <si>
    <t xml:space="preserve">                                     Ծավալաթերթ - նախահաշիվ  </t>
  </si>
  <si>
    <t xml:space="preserve">                                                 Объемный лист-смета</t>
  </si>
  <si>
    <t xml:space="preserve">1. Տարածքի վերակառուցում       </t>
  </si>
  <si>
    <t>Переустройство территории</t>
  </si>
  <si>
    <t>Քանդման աշխատանքներ  Разборные работы</t>
  </si>
  <si>
    <t>Ասֆալտ-բետոնե ծածկույթների քանդում հաստ.100մմ   Разборка асфальтобетонного покрытия толщ.100мм</t>
  </si>
  <si>
    <t>Բետոնե եզրաքարերի ապամոնտաժում  150х300մմ   Разборка бетонных бортовых камней</t>
  </si>
  <si>
    <t>Վնասված պանելային հենապատի քանդում  Разборка стен из панельных блоков</t>
  </si>
  <si>
    <t>Մետաղական բազրիկի ապամոնտաժում  Демонтаж металлических перил h-0.9м  (металлолом)</t>
  </si>
  <si>
    <t xml:space="preserve">Մետաղական շինության ապամոնտաժում (վերադարձ սեփականատիրոջը)     Разборка металлического строения  (возврат собственнику) </t>
  </si>
  <si>
    <t>Մետաղական ցանկապատի ապամոնտաժում  (ցանց)  Демонтаж металлического ограждения (сетка),(металлолом)</t>
  </si>
  <si>
    <t>Կանաչապատվող տարածքների հարթեցում մեխանիզմով Разравнивание территории бульдозером для озеленения</t>
  </si>
  <si>
    <t>Շինարարական աղբի տեղափոխում մինչև 13կմ   Отвозка строительного мусора на расстояние 13 км   (23.19*1.9)</t>
  </si>
  <si>
    <t>Բազալտե աստիճանների տեղադրում 1400х150х300մմ (հատով - 2հատ)   Установка базальтовых лестниц (штучно - 2 шт) 1400х150х300мм</t>
  </si>
  <si>
    <t xml:space="preserve">Մայթերի իրականացնում բետոնե սալերից, կարանների լցումով ավազով  Устройство бетонных плит Томет (толщ.60мм) с заполнением швов песком </t>
  </si>
  <si>
    <t xml:space="preserve">Հիմնատակի իրականացնում բազալտե խճից 10սմ հաստ. արահետների տակ Щебеночное основание под асфальтобетонное покрытие толщ.10см  (около бортовых камней) </t>
  </si>
  <si>
    <t>4 կարգի գրունտի մշակում ձեռքով  Разработка грунта 4 гр. вручную под детские игры</t>
  </si>
  <si>
    <t>Նոր հորիզոնական ճոճանակի ձեռք բերում և տեղադրում  (գույք)   Приобретение и установка детских игр (горизонтальные качели)  (инвентарь)</t>
  </si>
  <si>
    <t>Խաղահրապարակում նախապատրաստական շերտի պատրաստում խճից   Щебеночная подготовка толщ.100мм на детской игровой площадке под резиновое покрытие</t>
  </si>
  <si>
    <t>Տարածքի ճմապատում     Одерновка территории в ленту  (250/0.2=1250м)</t>
  </si>
  <si>
    <t>Սալվածքի իրականացման աշխատանքներ   Устройство отмостки</t>
  </si>
  <si>
    <t>Գրւնտի տոպանւմ խճով  Уплотнение грунта щебнем</t>
  </si>
  <si>
    <t>Մանրահատիկ ասֆալտբետոնե սալվածքի իրականացում շենքին հարող անցուղղում հաստ.4սմ (իրականացնել որոշակի թեկությամբ)   Устройство отмостки из мелкозернистого асфальтобетона толщ.4см (придать уклон)</t>
  </si>
  <si>
    <t>Գրունտի տեղափոխում մինչև 13կմ   Отвозка грунта на расстояние  13 км   (19.55*1.95)</t>
  </si>
  <si>
    <t>Մետաղական ցանկապատ 30 մ /1.86 - 16 սեկցիյա  Металлическая ограда (ограждение из секций) - 30 м / 1.86 - 16 секц.</t>
  </si>
  <si>
    <t>.</t>
  </si>
  <si>
    <t>Աղբամանների ձեռք բերում և տեղադրում  Приобретение и установка мусорных баков  (4 հատ/ шт.)</t>
  </si>
  <si>
    <t>Գրունտի տեղափոխում մինչև 13կմ   Отвозка грунта на расстояние  13 км   (0.36*1.95)</t>
  </si>
  <si>
    <t>Նստարանների ձեռք բերում և տեղադրում  Приобретение и установка скамеек  (5 հատ/шт)</t>
  </si>
  <si>
    <t>Գրունտի տեղափոխում մինչև 13կմ   Отвозка грунта на расстояние  13 км   (0.42*1.95)</t>
  </si>
  <si>
    <t>Գ.ու.հենապատի հարդարման աշխատանքներ h-0.8մ  Штукатурные работы (сущ.подпорной стены  h-0.8м)</t>
  </si>
  <si>
    <t>Պատերի ցեմենտային սվաղ ցանցի վրայով  ВР-5 200х200մմ  Цементная штукатурка подпорной стены по сетке  ВР-5 200х200мм</t>
  </si>
  <si>
    <t>Բազալտե թասակ  Базальтовый колпак  (1000х400х100мм)</t>
  </si>
  <si>
    <t>Բազալտե թասակի հղկում  Шлифовка базальтового колпака</t>
  </si>
  <si>
    <t>Մետաղական բազրիկների իրականացում գ.ու. Աստիճանների վրա Устройство металлических перил на сущ.лестницах</t>
  </si>
  <si>
    <t>Մետաղական բազրիկների իրականացում   Устройство перил из металлических труб</t>
  </si>
  <si>
    <t xml:space="preserve">Նյութեր բազրիկների հավաքման համար գ-1.25 պատրաստման համար Материалы для сборки перил  с к-1.25 на изготовление </t>
  </si>
  <si>
    <t xml:space="preserve">*Աստիճանների մետաղական խողովակ (բռնակ) 40х40х3մմ    Металлическая труба 40х40х3мм (поручни) </t>
  </si>
  <si>
    <t xml:space="preserve">*Մետաղական  խողովակ 20х20х2մմ   Металлическая труба 20х20х2мм   </t>
  </si>
  <si>
    <t xml:space="preserve">*Մետաղական  խողովակ 40х40х3մմ  Металлическая труба 40х40х3ммс </t>
  </si>
  <si>
    <t xml:space="preserve">Պողպատե տարրեր բազրիկների ամրացման համար 80х80х3մմ  Металлические изделия для крепления перил 80х80х3мм </t>
  </si>
  <si>
    <t xml:space="preserve">*Անկեռ 10х100մմ   Анкерный болт 10х100мм    </t>
  </si>
  <si>
    <t>Մետաղական բազրիկների ներկում յուղային ներկով 2 անգամ  Окраска металлических перил масляной краской 2 раза</t>
  </si>
  <si>
    <t xml:space="preserve">Գ.ու.աստիճանների երեսապատվաց բազալտե սալիկների հղկում  Шлифовка облицовки сущ.лестниц из базальтовых плит </t>
  </si>
  <si>
    <t xml:space="preserve">Ընդամենը գույք 1 տրանսպորտային, </t>
  </si>
  <si>
    <t>պահեստավորման և այլ ծախսերով</t>
  </si>
  <si>
    <t>2.Հենապատ մետաղական ցանկապատով    Подпорная стена с металлической оградой</t>
  </si>
  <si>
    <t>Գրունտի մշակում թրթուրավոր և անիվային էքսկավատորներով կողլից, շերեփի տարողությունը  0,5խմ, գրունտ 4 կարգ Разработка грунта 4группы экскаватором емк.ковша 0.5куб.м в отвал</t>
  </si>
  <si>
    <t>Գրունտի մշակում թրթուրավոր և անիվային էքսկավատորներով, բարձելով ինթնաթափի վրա, շերեփի տարողությունը 0,5 խմ, գրունտ 4 կարգ  Разработка грунта 4 группы экскаватором емк.ковша 0.5куб.м с погрузкой на автосамосвалы</t>
  </si>
  <si>
    <t>Գրունտի լրամշակում ձեռքով  4 կարգ գրունտներում   Доработка грунта вручную</t>
  </si>
  <si>
    <t>Գրունտի տեղափոխում մինչև 13կմ  Перевозка грунта на расстояние 13 км (45х1.95)</t>
  </si>
  <si>
    <t>Հողային աշխատանքների կատարում թափոնակույտում, ավտոտրանսպարտով տեղափոխման ժամանկ 4 կարգ գրունտ   Работа на отвале</t>
  </si>
  <si>
    <t>Խրամուղիների և փոսորակների ետլիցք, մինչև 96կվտ (130ձ.ու) հզորության բուլդոզերով, տեղափոխելով մինչև 10մ, գրունտ 3 կարգ   Обратная засыпка бульдозером с перемещением на 10 м</t>
  </si>
  <si>
    <t>Գրունտի խտացում օդաճնշական տոփանիչով, գրունտ 3-4 կարգ   Уплотнение грунта пневматрамбовками</t>
  </si>
  <si>
    <t>Խճից հիմնատակի պատրաստում հիմքերի տակ  Устройство щебеночного основания под фундаменты</t>
  </si>
  <si>
    <t xml:space="preserve">Բետոնե նախապատրաստական շերտի իրականացում В12.5 (М-150)    Устройство бетонного подготовительного слоя из бетона В12.5 (М-150) </t>
  </si>
  <si>
    <t>Երկաթբետոնե հիմնային հեծանների իրականացում М-200 դասի բետոնով, 20-40մմ չափաբաժնի խիճով  Устройство фундаментных балок</t>
  </si>
  <si>
    <t xml:space="preserve">Ամրան A500c d-18   Арматура A500c d-18  </t>
  </si>
  <si>
    <t xml:space="preserve">Ամրան A240c d-8   Арматура A240c d-8   </t>
  </si>
  <si>
    <t>Հիմքերի ջրամեկուսացում բետոնի վրայից, 2շերտ բիտումային շրջածեփումով  Боковая обмазочная изоляция в 2 слоя битумом</t>
  </si>
  <si>
    <t>Երկաթբետոնե հենապատերի  իրականացում մինչև 3մ բարձրությամբ,, մինչև 500մմ հաստությամբ В-25 (М-350) դասի բետոնով   Устройство железобетонных подпорных стен из бетона В-25 (М-350) высотой до 3м шириной до 500мм</t>
  </si>
  <si>
    <t xml:space="preserve">Ամրան A500c d-18   Арматура A500c d-18 </t>
  </si>
  <si>
    <t>Ամրան A500c d-14   Арматура A500c d-14</t>
  </si>
  <si>
    <t>Պատերի, հիմքերի բետոնի վրայից, 2 շերտ բիտումային շրջածեփումով  Боковая обмазочная изоляция в 2 слоя битумом</t>
  </si>
  <si>
    <t>Պոլիէթիլենային խողովակի տեղադրում դրենաժային աշխատանքների համար տոպանված խճով   Прокладка полиэтиленовой трубы диам.100мм  для дренажных работ с утрамбованным щебнем</t>
  </si>
  <si>
    <t>Պատերի ցեմենտային սվաղ ցանցի վրայով, առանց կմախքի պատրաստման  Цементная штукатурка подпорной стены по сетке</t>
  </si>
  <si>
    <t>Ճակատների ներկում դեկորատիվ ներկով երկշերտ Окраска подпорной стены декоративной краской 2 раза</t>
  </si>
  <si>
    <t>Բազալտե թասակ  Базальтовый колпак  (1000х400х50мм)</t>
  </si>
  <si>
    <t>Մետաղական ցանկապատի պատրաստում և տեղադրում հենապատի վրա h=1.45մ   Изготовление и установка металлической ограды на подпорной стене h=1.45 м (31.53м)</t>
  </si>
  <si>
    <t>Մետաղական ցանկապատի իրականացում  Устройство ограждения  (h-1.45м)</t>
  </si>
  <si>
    <t>Մետաղական էլեմենտների ներկում հակակոռռուցիոն ներկով 2 անգամ  Окраска металлических элементов ограды антикоррозийной краской 2 раза</t>
  </si>
  <si>
    <t>3. Տարածքի լուսավորություն                          Освещение территории</t>
  </si>
  <si>
    <t xml:space="preserve"> Հողային աշխատանքներ Земляные работы </t>
  </si>
  <si>
    <t>Մալուխային խրամուղի  Кабельный канал</t>
  </si>
  <si>
    <t xml:space="preserve">Մալուխ ալյումինե վինիլային թաղանդով և մեկուսիչներով  Кабель аллюминиевый в виниловой оболочке,протягиваемый в трубе (21м - в гофрированной трубе, 8м - в стальной трубе)  </t>
  </si>
  <si>
    <t>4. Ոռոգման ցանց  Ситема орошения</t>
  </si>
  <si>
    <t>Ընդամենը  4  Итого</t>
  </si>
  <si>
    <t xml:space="preserve">ԸՆԴԱՄԵՆԸ  1-4 ВСЕГО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</si>
</sst>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000_р_."/>
    <numFmt numFmtId="171" formatCode="#,##0.00000000000000"/>
    <numFmt numFmtId="172" formatCode="#,##0.00000000_р_."/>
    <numFmt numFmtId="173" formatCode="#,##0.0000_р_."/>
  </numFmts>
  <fonts count="37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1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14"/>
      <name val="Arial LatArm"/>
      <family val="2"/>
    </font>
    <font>
      <b/>
      <sz val="14"/>
      <color rgb="FFFF0000"/>
      <name val="Arial LatArm"/>
      <family val="2"/>
    </font>
    <font>
      <sz val="10"/>
      <color rgb="FFFF0000"/>
      <name val="Arial LatArm"/>
      <family val="2"/>
    </font>
    <font>
      <b/>
      <i/>
      <sz val="13"/>
      <name val="Arial LatArm"/>
      <family val="2"/>
    </font>
    <font>
      <sz val="14"/>
      <name val="Arial LatArm"/>
      <family val="2"/>
    </font>
    <font>
      <sz val="12"/>
      <name val="Arial LatArm"/>
      <family val="2"/>
    </font>
    <font>
      <sz val="8"/>
      <name val="Arial LatArm"/>
      <family val="2"/>
    </font>
    <font>
      <b/>
      <i/>
      <sz val="9"/>
      <name val="Arial LatArm"/>
      <family val="2"/>
    </font>
    <font>
      <sz val="9"/>
      <color rgb="FFFF0000"/>
      <name val="Arial LatArm"/>
      <family val="2"/>
    </font>
    <font>
      <b/>
      <sz val="9"/>
      <name val="Arial LatArm"/>
      <family val="2"/>
    </font>
    <font>
      <b/>
      <i/>
      <sz val="10"/>
      <name val="Arial LatArm"/>
      <family val="2"/>
    </font>
    <font>
      <sz val="13"/>
      <name val="Arial LatArm"/>
      <family val="2"/>
    </font>
    <font>
      <b/>
      <i/>
      <sz val="11"/>
      <name val="Arial LatArm"/>
      <family val="2"/>
    </font>
    <font>
      <i/>
      <sz val="11"/>
      <name val="Arial LatArm"/>
      <family val="2"/>
    </font>
    <font>
      <b/>
      <i/>
      <sz val="12"/>
      <name val="Arial LatArm"/>
      <family val="2"/>
    </font>
    <font>
      <b/>
      <i/>
      <sz val="8"/>
      <name val="Arial LatArm"/>
      <family val="2"/>
    </font>
    <font>
      <b/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286">
    <xf numFmtId="0" fontId="0" fillId="0" borderId="0" xfId="0"/>
    <xf numFmtId="0" fontId="1" fillId="0" borderId="0" xfId="6" applyFont="1"/>
    <xf numFmtId="0" fontId="1" fillId="0" borderId="0" xfId="7" applyFont="1"/>
    <xf numFmtId="0" fontId="1" fillId="0" borderId="0" xfId="2" applyFont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6" fillId="0" borderId="0" xfId="5" applyFont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5" fillId="0" borderId="0" xfId="6" applyFont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/>
    <xf numFmtId="0" fontId="16" fillId="0" borderId="0" xfId="7" applyFont="1"/>
    <xf numFmtId="0" fontId="16" fillId="0" borderId="6" xfId="7" applyFont="1" applyBorder="1" applyAlignment="1">
      <alignment horizontal="center" vertical="center" wrapText="1"/>
    </xf>
    <xf numFmtId="0" fontId="16" fillId="0" borderId="6" xfId="7" applyFont="1" applyBorder="1" applyAlignment="1">
      <alignment vertical="center" wrapText="1"/>
    </xf>
    <xf numFmtId="0" fontId="16" fillId="0" borderId="5" xfId="7" applyFont="1" applyBorder="1" applyAlignment="1">
      <alignment horizontal="center" vertical="center" wrapText="1"/>
    </xf>
    <xf numFmtId="0" fontId="16" fillId="0" borderId="5" xfId="7" applyFont="1" applyBorder="1" applyAlignment="1">
      <alignment horizontal="right" vertical="center" wrapText="1"/>
    </xf>
    <xf numFmtId="167" fontId="16" fillId="0" borderId="5" xfId="7" applyNumberFormat="1" applyFont="1" applyBorder="1" applyAlignment="1">
      <alignment horizontal="right" vertical="center" wrapText="1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vertical="center"/>
    </xf>
    <xf numFmtId="167" fontId="16" fillId="0" borderId="0" xfId="7" applyNumberFormat="1" applyFont="1"/>
    <xf numFmtId="0" fontId="18" fillId="0" borderId="0" xfId="8" applyFont="1"/>
    <xf numFmtId="0" fontId="20" fillId="0" borderId="0" xfId="8" applyFont="1" applyAlignment="1">
      <alignment vertical="center" wrapText="1"/>
    </xf>
    <xf numFmtId="0" fontId="21" fillId="0" borderId="0" xfId="8" applyFont="1" applyAlignment="1">
      <alignment vertical="center" wrapText="1"/>
    </xf>
    <xf numFmtId="0" fontId="22" fillId="0" borderId="0" xfId="8" applyFont="1"/>
    <xf numFmtId="0" fontId="24" fillId="0" borderId="0" xfId="8" applyFont="1"/>
    <xf numFmtId="0" fontId="25" fillId="0" borderId="0" xfId="10" applyFont="1"/>
    <xf numFmtId="0" fontId="25" fillId="0" borderId="0" xfId="6" applyFont="1"/>
    <xf numFmtId="168" fontId="16" fillId="0" borderId="0" xfId="2" applyNumberFormat="1" applyFont="1" applyAlignment="1">
      <alignment vertical="center"/>
    </xf>
    <xf numFmtId="0" fontId="26" fillId="0" borderId="6" xfId="10" applyFont="1" applyBorder="1" applyAlignment="1">
      <alignment horizontal="center"/>
    </xf>
    <xf numFmtId="0" fontId="16" fillId="0" borderId="0" xfId="2" applyFont="1"/>
    <xf numFmtId="167" fontId="16" fillId="0" borderId="14" xfId="2" applyNumberFormat="1" applyFont="1" applyBorder="1" applyAlignment="1">
      <alignment horizontal="center" vertical="center"/>
    </xf>
    <xf numFmtId="167" fontId="16" fillId="0" borderId="9" xfId="2" applyNumberFormat="1" applyFont="1" applyBorder="1" applyAlignment="1">
      <alignment horizontal="center" vertical="center"/>
    </xf>
    <xf numFmtId="0" fontId="26" fillId="0" borderId="5" xfId="10" applyFont="1" applyBorder="1" applyAlignment="1">
      <alignment horizontal="center"/>
    </xf>
    <xf numFmtId="167" fontId="16" fillId="0" borderId="6" xfId="2" applyNumberFormat="1" applyFont="1" applyBorder="1" applyAlignment="1">
      <alignment horizontal="center" vertical="center" wrapText="1"/>
    </xf>
    <xf numFmtId="0" fontId="16" fillId="0" borderId="12" xfId="10" applyFont="1" applyBorder="1"/>
    <xf numFmtId="0" fontId="16" fillId="0" borderId="1" xfId="6" applyFont="1" applyBorder="1" applyAlignment="1">
      <alignment horizontal="center"/>
    </xf>
    <xf numFmtId="0" fontId="16" fillId="0" borderId="1" xfId="6" applyFont="1" applyBorder="1" applyAlignment="1">
      <alignment horizontal="center" vertical="center"/>
    </xf>
    <xf numFmtId="0" fontId="16" fillId="0" borderId="10" xfId="6" applyFont="1" applyBorder="1" applyAlignment="1">
      <alignment horizontal="center" vertical="center"/>
    </xf>
    <xf numFmtId="0" fontId="16" fillId="0" borderId="1" xfId="10" applyFont="1" applyBorder="1" applyAlignment="1">
      <alignment horizontal="center"/>
    </xf>
    <xf numFmtId="0" fontId="16" fillId="0" borderId="0" xfId="6" applyFont="1"/>
    <xf numFmtId="0" fontId="16" fillId="0" borderId="6" xfId="6" applyFont="1" applyBorder="1" applyAlignment="1">
      <alignment horizontal="center"/>
    </xf>
    <xf numFmtId="0" fontId="19" fillId="0" borderId="6" xfId="6" applyFont="1" applyBorder="1" applyAlignment="1">
      <alignment horizontal="center"/>
    </xf>
    <xf numFmtId="0" fontId="16" fillId="0" borderId="6" xfId="6" applyFont="1" applyBorder="1" applyAlignment="1">
      <alignment horizontal="center" vertical="center"/>
    </xf>
    <xf numFmtId="0" fontId="16" fillId="0" borderId="13" xfId="6" applyFont="1" applyBorder="1" applyAlignment="1">
      <alignment horizontal="center" vertical="center"/>
    </xf>
    <xf numFmtId="0" fontId="16" fillId="0" borderId="6" xfId="10" applyFont="1" applyBorder="1" applyAlignment="1">
      <alignment horizontal="center"/>
    </xf>
    <xf numFmtId="0" fontId="16" fillId="0" borderId="15" xfId="6" applyFont="1" applyBorder="1" applyAlignment="1">
      <alignment horizontal="center"/>
    </xf>
    <xf numFmtId="0" fontId="19" fillId="0" borderId="15" xfId="6" applyFont="1" applyBorder="1" applyAlignment="1">
      <alignment horizontal="center" vertical="center"/>
    </xf>
    <xf numFmtId="0" fontId="16" fillId="0" borderId="15" xfId="6" applyFont="1" applyBorder="1" applyAlignment="1">
      <alignment horizontal="center" vertical="center"/>
    </xf>
    <xf numFmtId="0" fontId="16" fillId="0" borderId="16" xfId="6" applyFont="1" applyBorder="1" applyAlignment="1">
      <alignment horizontal="center" vertical="center"/>
    </xf>
    <xf numFmtId="0" fontId="16" fillId="0" borderId="15" xfId="10" applyFont="1" applyBorder="1" applyAlignment="1">
      <alignment horizontal="center"/>
    </xf>
    <xf numFmtId="0" fontId="27" fillId="0" borderId="5" xfId="7" applyFont="1" applyBorder="1" applyAlignment="1">
      <alignment horizontal="center" vertical="center" wrapText="1"/>
    </xf>
    <xf numFmtId="0" fontId="16" fillId="0" borderId="5" xfId="7" applyFont="1" applyBorder="1" applyAlignment="1">
      <alignment vertical="center" wrapText="1"/>
    </xf>
    <xf numFmtId="167" fontId="16" fillId="0" borderId="5" xfId="7" applyNumberFormat="1" applyFont="1" applyBorder="1" applyAlignment="1">
      <alignment vertical="center" wrapText="1"/>
    </xf>
    <xf numFmtId="169" fontId="16" fillId="0" borderId="5" xfId="7" applyNumberFormat="1" applyFont="1" applyBorder="1" applyAlignment="1">
      <alignment vertical="center" wrapText="1"/>
    </xf>
    <xf numFmtId="169" fontId="16" fillId="0" borderId="5" xfId="7" applyNumberFormat="1" applyFont="1" applyBorder="1" applyAlignment="1">
      <alignment horizontal="right" vertical="center" wrapText="1"/>
    </xf>
    <xf numFmtId="169" fontId="16" fillId="0" borderId="6" xfId="7" applyNumberFormat="1" applyFont="1" applyBorder="1" applyAlignment="1">
      <alignment vertical="center" wrapText="1"/>
    </xf>
    <xf numFmtId="0" fontId="16" fillId="0" borderId="12" xfId="7" applyFont="1" applyBorder="1" applyAlignment="1">
      <alignment horizontal="center" vertical="center" wrapText="1"/>
    </xf>
    <xf numFmtId="0" fontId="16" fillId="0" borderId="12" xfId="7" applyFont="1" applyBorder="1" applyAlignment="1">
      <alignment horizontal="right" vertical="center" wrapText="1"/>
    </xf>
    <xf numFmtId="169" fontId="16" fillId="0" borderId="12" xfId="7" applyNumberFormat="1" applyFont="1" applyBorder="1" applyAlignment="1">
      <alignment horizontal="right" vertical="center" wrapText="1"/>
    </xf>
    <xf numFmtId="167" fontId="16" fillId="0" borderId="12" xfId="7" applyNumberFormat="1" applyFont="1" applyBorder="1" applyAlignment="1">
      <alignment horizontal="right" vertical="center" wrapText="1"/>
    </xf>
    <xf numFmtId="0" fontId="27" fillId="0" borderId="6" xfId="7" applyFont="1" applyBorder="1" applyAlignment="1">
      <alignment horizontal="center" vertical="center" wrapText="1"/>
    </xf>
    <xf numFmtId="164" fontId="16" fillId="0" borderId="0" xfId="7" applyNumberFormat="1" applyFont="1"/>
    <xf numFmtId="0" fontId="16" fillId="0" borderId="14" xfId="7" applyFont="1" applyBorder="1"/>
    <xf numFmtId="168" fontId="16" fillId="0" borderId="0" xfId="7" applyNumberFormat="1" applyFont="1"/>
    <xf numFmtId="171" fontId="16" fillId="0" borderId="0" xfId="7" applyNumberFormat="1" applyFont="1"/>
    <xf numFmtId="0" fontId="16" fillId="0" borderId="5" xfId="7" applyFont="1" applyBorder="1"/>
    <xf numFmtId="0" fontId="16" fillId="0" borderId="15" xfId="7" applyFont="1" applyBorder="1" applyAlignment="1">
      <alignment horizontal="center" vertical="center" wrapText="1"/>
    </xf>
    <xf numFmtId="169" fontId="27" fillId="0" borderId="15" xfId="7" applyNumberFormat="1" applyFont="1" applyBorder="1" applyAlignment="1">
      <alignment horizontal="center" vertical="center" wrapText="1"/>
    </xf>
    <xf numFmtId="0" fontId="16" fillId="0" borderId="12" xfId="9" applyFont="1" applyBorder="1"/>
    <xf numFmtId="0" fontId="19" fillId="0" borderId="12" xfId="7" applyFont="1" applyBorder="1" applyAlignment="1">
      <alignment horizontal="center" vertical="center" wrapText="1"/>
    </xf>
    <xf numFmtId="0" fontId="20" fillId="0" borderId="12" xfId="7" applyFont="1" applyBorder="1" applyAlignment="1">
      <alignment vertical="center" wrapText="1"/>
    </xf>
    <xf numFmtId="2" fontId="20" fillId="0" borderId="12" xfId="7" applyNumberFormat="1" applyFont="1" applyBorder="1" applyAlignment="1">
      <alignment vertical="center" wrapText="1"/>
    </xf>
    <xf numFmtId="169" fontId="20" fillId="0" borderId="12" xfId="7" applyNumberFormat="1" applyFont="1" applyBorder="1" applyAlignment="1">
      <alignment vertical="center" wrapText="1"/>
    </xf>
    <xf numFmtId="167" fontId="16" fillId="0" borderId="5" xfId="9" applyNumberFormat="1" applyFont="1" applyBorder="1" applyAlignment="1">
      <alignment horizontal="center" vertical="center"/>
    </xf>
    <xf numFmtId="4" fontId="16" fillId="0" borderId="0" xfId="9" applyNumberFormat="1" applyFont="1"/>
    <xf numFmtId="0" fontId="16" fillId="0" borderId="0" xfId="9" applyFont="1"/>
    <xf numFmtId="0" fontId="16" fillId="0" borderId="6" xfId="7" applyFont="1" applyBorder="1" applyAlignment="1">
      <alignment horizontal="center"/>
    </xf>
    <xf numFmtId="0" fontId="16" fillId="0" borderId="10" xfId="10" applyFont="1" applyBorder="1" applyAlignment="1">
      <alignment horizontal="left" vertical="center"/>
    </xf>
    <xf numFmtId="0" fontId="16" fillId="0" borderId="1" xfId="10" applyFont="1" applyBorder="1" applyAlignment="1">
      <alignment horizontal="center" vertical="center"/>
    </xf>
    <xf numFmtId="0" fontId="16" fillId="0" borderId="1" xfId="7" applyFont="1" applyBorder="1" applyAlignment="1">
      <alignment horizontal="center" vertical="center"/>
    </xf>
    <xf numFmtId="167" fontId="17" fillId="0" borderId="5" xfId="7" applyNumberFormat="1" applyFont="1" applyBorder="1" applyAlignment="1">
      <alignment vertical="center"/>
    </xf>
    <xf numFmtId="169" fontId="16" fillId="0" borderId="1" xfId="7" applyNumberFormat="1" applyFont="1" applyBorder="1" applyAlignment="1">
      <alignment vertical="center" wrapText="1"/>
    </xf>
    <xf numFmtId="0" fontId="16" fillId="0" borderId="0" xfId="10" applyFont="1" applyAlignment="1">
      <alignment horizontal="left" vertical="center"/>
    </xf>
    <xf numFmtId="0" fontId="16" fillId="0" borderId="6" xfId="10" applyFont="1" applyBorder="1" applyAlignment="1">
      <alignment horizontal="center" vertical="center"/>
    </xf>
    <xf numFmtId="0" fontId="16" fillId="0" borderId="12" xfId="7" applyFont="1" applyBorder="1" applyAlignment="1">
      <alignment horizontal="center"/>
    </xf>
    <xf numFmtId="0" fontId="16" fillId="0" borderId="12" xfId="10" applyFont="1" applyBorder="1" applyAlignment="1">
      <alignment horizontal="left" vertical="center"/>
    </xf>
    <xf numFmtId="0" fontId="16" fillId="0" borderId="12" xfId="10" applyFont="1" applyBorder="1" applyAlignment="1">
      <alignment horizontal="center" vertical="center"/>
    </xf>
    <xf numFmtId="1" fontId="16" fillId="0" borderId="12" xfId="7" applyNumberFormat="1" applyFont="1" applyBorder="1" applyAlignment="1">
      <alignment horizontal="right"/>
    </xf>
    <xf numFmtId="169" fontId="16" fillId="0" borderId="12" xfId="7" applyNumberFormat="1" applyFont="1" applyBorder="1" applyAlignment="1">
      <alignment horizontal="right"/>
    </xf>
    <xf numFmtId="169" fontId="16" fillId="0" borderId="1" xfId="7" applyNumberFormat="1" applyFont="1" applyBorder="1" applyAlignment="1">
      <alignment horizontal="right" vertical="center"/>
    </xf>
    <xf numFmtId="0" fontId="16" fillId="0" borderId="17" xfId="7" applyFont="1" applyBorder="1"/>
    <xf numFmtId="0" fontId="16" fillId="0" borderId="17" xfId="10" applyFont="1" applyBorder="1" applyAlignment="1">
      <alignment horizontal="left"/>
    </xf>
    <xf numFmtId="0" fontId="16" fillId="0" borderId="17" xfId="7" applyFont="1" applyBorder="1" applyAlignment="1">
      <alignment horizontal="center" vertical="center"/>
    </xf>
    <xf numFmtId="2" fontId="16" fillId="0" borderId="17" xfId="7" applyNumberFormat="1" applyFont="1" applyBorder="1" applyAlignment="1">
      <alignment vertical="center"/>
    </xf>
    <xf numFmtId="169" fontId="16" fillId="0" borderId="17" xfId="7" applyNumberFormat="1" applyFont="1" applyBorder="1" applyAlignment="1">
      <alignment horizontal="right"/>
    </xf>
    <xf numFmtId="0" fontId="29" fillId="0" borderId="5" xfId="10" applyFont="1" applyBorder="1" applyAlignment="1">
      <alignment horizontal="left"/>
    </xf>
    <xf numFmtId="0" fontId="18" fillId="0" borderId="5" xfId="7" applyFont="1" applyBorder="1" applyAlignment="1">
      <alignment horizontal="center" vertical="center"/>
    </xf>
    <xf numFmtId="2" fontId="18" fillId="0" borderId="5" xfId="7" applyNumberFormat="1" applyFont="1" applyBorder="1" applyAlignment="1">
      <alignment horizontal="center" vertical="center"/>
    </xf>
    <xf numFmtId="169" fontId="29" fillId="0" borderId="5" xfId="7" applyNumberFormat="1" applyFont="1" applyBorder="1"/>
    <xf numFmtId="167" fontId="16" fillId="0" borderId="5" xfId="7" applyNumberFormat="1" applyFont="1" applyBorder="1"/>
    <xf numFmtId="0" fontId="29" fillId="0" borderId="5" xfId="7" applyFont="1" applyBorder="1" applyAlignment="1">
      <alignment horizontal="left"/>
    </xf>
    <xf numFmtId="169" fontId="16" fillId="0" borderId="5" xfId="7" applyNumberFormat="1" applyFont="1" applyBorder="1"/>
    <xf numFmtId="0" fontId="16" fillId="0" borderId="5" xfId="6" applyFont="1" applyBorder="1" applyAlignment="1">
      <alignment horizontal="center" vertical="center" wrapText="1"/>
    </xf>
    <xf numFmtId="0" fontId="29" fillId="0" borderId="5" xfId="6" applyFont="1" applyBorder="1" applyAlignment="1">
      <alignment horizontal="left" vertical="center" wrapText="1"/>
    </xf>
    <xf numFmtId="0" fontId="18" fillId="0" borderId="5" xfId="6" applyFont="1" applyBorder="1" applyAlignment="1">
      <alignment horizontal="center" vertical="center"/>
    </xf>
    <xf numFmtId="2" fontId="18" fillId="0" borderId="5" xfId="6" applyNumberFormat="1" applyFont="1" applyBorder="1" applyAlignment="1">
      <alignment vertical="center" wrapText="1"/>
    </xf>
    <xf numFmtId="169" fontId="16" fillId="0" borderId="5" xfId="6" applyNumberFormat="1" applyFont="1" applyBorder="1" applyAlignment="1">
      <alignment vertical="center" wrapText="1"/>
    </xf>
    <xf numFmtId="0" fontId="16" fillId="0" borderId="15" xfId="7" applyFont="1" applyBorder="1"/>
    <xf numFmtId="0" fontId="16" fillId="2" borderId="17" xfId="7" applyFont="1" applyFill="1" applyBorder="1" applyAlignment="1">
      <alignment horizontal="center" vertical="center" wrapText="1"/>
    </xf>
    <xf numFmtId="0" fontId="19" fillId="2" borderId="17" xfId="7" applyFont="1" applyFill="1" applyBorder="1" applyAlignment="1">
      <alignment horizontal="center" vertical="center" wrapText="1"/>
    </xf>
    <xf numFmtId="0" fontId="18" fillId="2" borderId="17" xfId="7" applyFont="1" applyFill="1" applyBorder="1" applyAlignment="1">
      <alignment horizontal="center" vertical="center" wrapText="1"/>
    </xf>
    <xf numFmtId="169" fontId="27" fillId="2" borderId="17" xfId="7" applyNumberFormat="1" applyFont="1" applyFill="1" applyBorder="1" applyAlignment="1">
      <alignment horizontal="center" vertical="center" wrapText="1"/>
    </xf>
    <xf numFmtId="169" fontId="30" fillId="0" borderId="14" xfId="7" applyNumberFormat="1" applyFont="1" applyBorder="1" applyAlignment="1">
      <alignment horizontal="center" vertical="center" wrapText="1"/>
    </xf>
    <xf numFmtId="0" fontId="16" fillId="0" borderId="17" xfId="7" applyFont="1" applyBorder="1" applyAlignment="1">
      <alignment horizontal="center" vertical="center" wrapText="1"/>
    </xf>
    <xf numFmtId="0" fontId="30" fillId="0" borderId="17" xfId="7" applyFont="1" applyBorder="1" applyAlignment="1">
      <alignment horizontal="center" vertical="center" wrapText="1"/>
    </xf>
    <xf numFmtId="0" fontId="16" fillId="0" borderId="15" xfId="7" applyFont="1" applyBorder="1" applyAlignment="1">
      <alignment horizontal="right" vertical="center" wrapText="1"/>
    </xf>
    <xf numFmtId="169" fontId="16" fillId="0" borderId="15" xfId="7" applyNumberFormat="1" applyFont="1" applyBorder="1" applyAlignment="1">
      <alignment horizontal="right" vertical="center" wrapText="1"/>
    </xf>
    <xf numFmtId="0" fontId="29" fillId="0" borderId="6" xfId="7" applyFont="1" applyBorder="1" applyAlignment="1">
      <alignment horizontal="center" vertical="center" wrapText="1"/>
    </xf>
    <xf numFmtId="0" fontId="16" fillId="0" borderId="14" xfId="7" applyFont="1" applyBorder="1" applyAlignment="1">
      <alignment horizontal="right" vertical="center" wrapText="1"/>
    </xf>
    <xf numFmtId="0" fontId="16" fillId="0" borderId="0" xfId="7" applyFont="1" applyAlignment="1">
      <alignment horizontal="right" vertical="center" wrapText="1"/>
    </xf>
    <xf numFmtId="2" fontId="16" fillId="0" borderId="0" xfId="6" applyNumberFormat="1" applyFont="1"/>
    <xf numFmtId="169" fontId="16" fillId="0" borderId="15" xfId="7" applyNumberFormat="1" applyFont="1" applyBorder="1" applyAlignment="1">
      <alignment vertical="center" wrapText="1"/>
    </xf>
    <xf numFmtId="0" fontId="16" fillId="2" borderId="15" xfId="7" applyFont="1" applyFill="1" applyBorder="1" applyAlignment="1">
      <alignment horizontal="center" vertical="center" wrapText="1"/>
    </xf>
    <xf numFmtId="169" fontId="27" fillId="2" borderId="15" xfId="7" applyNumberFormat="1" applyFont="1" applyFill="1" applyBorder="1" applyAlignment="1">
      <alignment horizontal="center" vertical="center" wrapText="1"/>
    </xf>
    <xf numFmtId="10" fontId="27" fillId="2" borderId="17" xfId="7" applyNumberFormat="1" applyFont="1" applyFill="1" applyBorder="1"/>
    <xf numFmtId="172" fontId="16" fillId="2" borderId="15" xfId="7" applyNumberFormat="1" applyFont="1" applyFill="1" applyBorder="1" applyAlignment="1">
      <alignment horizontal="center" vertical="center" wrapText="1"/>
    </xf>
    <xf numFmtId="172" fontId="16" fillId="0" borderId="12" xfId="7" applyNumberFormat="1" applyFont="1" applyBorder="1" applyAlignment="1">
      <alignment horizontal="center" vertical="center" wrapText="1"/>
    </xf>
    <xf numFmtId="170" fontId="19" fillId="0" borderId="14" xfId="7" applyNumberFormat="1" applyFont="1" applyBorder="1" applyAlignment="1">
      <alignment horizontal="center" vertical="center" wrapText="1"/>
    </xf>
    <xf numFmtId="0" fontId="26" fillId="0" borderId="18" xfId="7" applyFont="1" applyBorder="1" applyAlignment="1">
      <alignment vertical="center"/>
    </xf>
    <xf numFmtId="0" fontId="16" fillId="0" borderId="5" xfId="7" applyFont="1" applyBorder="1" applyAlignment="1">
      <alignment vertical="center"/>
    </xf>
    <xf numFmtId="169" fontId="16" fillId="0" borderId="0" xfId="7" applyNumberFormat="1" applyFont="1"/>
    <xf numFmtId="0" fontId="26" fillId="0" borderId="5" xfId="7" applyFont="1" applyBorder="1" applyAlignment="1">
      <alignment vertical="center"/>
    </xf>
    <xf numFmtId="0" fontId="16" fillId="0" borderId="15" xfId="7" applyFont="1" applyBorder="1" applyAlignment="1">
      <alignment vertical="center"/>
    </xf>
    <xf numFmtId="0" fontId="16" fillId="0" borderId="19" xfId="7" applyFont="1" applyBorder="1"/>
    <xf numFmtId="0" fontId="18" fillId="0" borderId="19" xfId="10" applyFont="1" applyBorder="1" applyAlignment="1">
      <alignment horizontal="left"/>
    </xf>
    <xf numFmtId="0" fontId="17" fillId="0" borderId="19" xfId="7" applyFont="1" applyBorder="1" applyAlignment="1">
      <alignment horizontal="center" vertical="center"/>
    </xf>
    <xf numFmtId="0" fontId="17" fillId="0" borderId="19" xfId="7" applyFont="1" applyBorder="1" applyAlignment="1">
      <alignment vertical="center"/>
    </xf>
    <xf numFmtId="172" fontId="16" fillId="0" borderId="19" xfId="7" applyNumberFormat="1" applyFont="1" applyBorder="1"/>
    <xf numFmtId="2" fontId="16" fillId="0" borderId="0" xfId="7" applyNumberFormat="1" applyFont="1"/>
    <xf numFmtId="0" fontId="15" fillId="0" borderId="0" xfId="6" applyFont="1" applyAlignment="1">
      <alignment vertical="center" wrapText="1"/>
    </xf>
    <xf numFmtId="172" fontId="16" fillId="0" borderId="0" xfId="7" applyNumberFormat="1" applyFont="1"/>
    <xf numFmtId="4" fontId="16" fillId="0" borderId="0" xfId="7" applyNumberFormat="1" applyFont="1"/>
    <xf numFmtId="0" fontId="25" fillId="0" borderId="0" xfId="12" applyFont="1"/>
    <xf numFmtId="0" fontId="32" fillId="0" borderId="0" xfId="12" applyFont="1" applyAlignment="1">
      <alignment horizontal="center" vertical="center"/>
    </xf>
    <xf numFmtId="0" fontId="32" fillId="0" borderId="0" xfId="12" applyFont="1" applyAlignment="1">
      <alignment vertical="center"/>
    </xf>
    <xf numFmtId="0" fontId="18" fillId="0" borderId="0" xfId="12" applyFont="1"/>
    <xf numFmtId="0" fontId="32" fillId="0" borderId="0" xfId="12" applyFont="1" applyAlignment="1">
      <alignment horizontal="center"/>
    </xf>
    <xf numFmtId="0" fontId="32" fillId="0" borderId="0" xfId="12" applyFont="1"/>
    <xf numFmtId="0" fontId="33" fillId="0" borderId="0" xfId="12" applyFont="1"/>
    <xf numFmtId="2" fontId="25" fillId="0" borderId="0" xfId="12" applyNumberFormat="1" applyFont="1"/>
    <xf numFmtId="0" fontId="34" fillId="0" borderId="0" xfId="8" applyFont="1" applyAlignment="1">
      <alignment vertical="center" wrapText="1"/>
    </xf>
    <xf numFmtId="0" fontId="24" fillId="0" borderId="0" xfId="10" applyFont="1"/>
    <xf numFmtId="173" fontId="16" fillId="0" borderId="6" xfId="7" applyNumberFormat="1" applyFont="1" applyBorder="1" applyAlignment="1">
      <alignment vertical="center" wrapText="1"/>
    </xf>
    <xf numFmtId="173" fontId="16" fillId="0" borderId="5" xfId="7" applyNumberFormat="1" applyFont="1" applyBorder="1" applyAlignment="1">
      <alignment horizontal="right" vertical="center" wrapText="1"/>
    </xf>
    <xf numFmtId="0" fontId="16" fillId="0" borderId="1" xfId="7" applyFont="1" applyBorder="1" applyAlignment="1">
      <alignment horizontal="center" vertical="center" wrapText="1"/>
    </xf>
    <xf numFmtId="0" fontId="16" fillId="0" borderId="1" xfId="7" applyFont="1" applyBorder="1" applyAlignment="1">
      <alignment vertical="center" wrapText="1"/>
    </xf>
    <xf numFmtId="173" fontId="16" fillId="0" borderId="1" xfId="7" applyNumberFormat="1" applyFont="1" applyBorder="1" applyAlignment="1">
      <alignment vertical="center" wrapText="1"/>
    </xf>
    <xf numFmtId="173" fontId="16" fillId="0" borderId="12" xfId="7" applyNumberFormat="1" applyFont="1" applyBorder="1" applyAlignment="1">
      <alignment horizontal="right" vertical="center" wrapText="1"/>
    </xf>
    <xf numFmtId="173" fontId="16" fillId="0" borderId="5" xfId="7" applyNumberFormat="1" applyFont="1" applyBorder="1" applyAlignment="1">
      <alignment vertical="center" wrapText="1"/>
    </xf>
    <xf numFmtId="0" fontId="30" fillId="0" borderId="5" xfId="7" applyFont="1" applyBorder="1" applyAlignment="1">
      <alignment horizontal="center" vertical="center" wrapText="1"/>
    </xf>
    <xf numFmtId="0" fontId="16" fillId="0" borderId="0" xfId="7" applyFont="1" applyAlignment="1">
      <alignment horizontal="left" vertical="center"/>
    </xf>
    <xf numFmtId="0" fontId="16" fillId="0" borderId="14" xfId="7" applyFont="1" applyBorder="1" applyAlignment="1">
      <alignment horizontal="left" vertical="center"/>
    </xf>
    <xf numFmtId="0" fontId="28" fillId="0" borderId="5" xfId="7" applyFont="1" applyBorder="1" applyAlignment="1">
      <alignment horizontal="right" vertical="center" wrapText="1"/>
    </xf>
    <xf numFmtId="0" fontId="16" fillId="0" borderId="12" xfId="7" applyFont="1" applyBorder="1"/>
    <xf numFmtId="0" fontId="16" fillId="0" borderId="12" xfId="7" applyFont="1" applyBorder="1" applyAlignment="1">
      <alignment vertical="center" wrapText="1"/>
    </xf>
    <xf numFmtId="173" fontId="16" fillId="0" borderId="12" xfId="7" applyNumberFormat="1" applyFont="1" applyBorder="1" applyAlignment="1">
      <alignment vertical="center" wrapText="1"/>
    </xf>
    <xf numFmtId="0" fontId="16" fillId="0" borderId="6" xfId="7" applyFont="1" applyBorder="1" applyAlignment="1">
      <alignment horizontal="right" vertical="center" wrapText="1"/>
    </xf>
    <xf numFmtId="173" fontId="16" fillId="0" borderId="6" xfId="7" applyNumberFormat="1" applyFont="1" applyBorder="1" applyAlignment="1">
      <alignment horizontal="right" vertical="center" wrapText="1"/>
    </xf>
    <xf numFmtId="173" fontId="16" fillId="0" borderId="15" xfId="7" applyNumberFormat="1" applyFont="1" applyBorder="1" applyAlignment="1">
      <alignment horizontal="right" vertical="center" wrapText="1"/>
    </xf>
    <xf numFmtId="0" fontId="19" fillId="0" borderId="15" xfId="7" applyFont="1" applyBorder="1" applyAlignment="1">
      <alignment horizontal="center" vertical="center" wrapText="1"/>
    </xf>
    <xf numFmtId="173" fontId="16" fillId="0" borderId="15" xfId="7" applyNumberFormat="1" applyFont="1" applyBorder="1" applyAlignment="1">
      <alignment horizontal="center" vertical="center" wrapText="1"/>
    </xf>
    <xf numFmtId="173" fontId="20" fillId="0" borderId="12" xfId="7" applyNumberFormat="1" applyFont="1" applyBorder="1" applyAlignment="1">
      <alignment vertical="center" wrapText="1"/>
    </xf>
    <xf numFmtId="173" fontId="16" fillId="0" borderId="3" xfId="7" applyNumberFormat="1" applyFont="1" applyBorder="1" applyAlignment="1">
      <alignment vertical="center"/>
    </xf>
    <xf numFmtId="173" fontId="16" fillId="0" borderId="6" xfId="7" applyNumberFormat="1" applyFont="1" applyBorder="1" applyAlignment="1">
      <alignment vertical="center"/>
    </xf>
    <xf numFmtId="173" fontId="16" fillId="0" borderId="12" xfId="7" applyNumberFormat="1" applyFont="1" applyBorder="1"/>
    <xf numFmtId="173" fontId="16" fillId="0" borderId="17" xfId="7" applyNumberFormat="1" applyFont="1" applyBorder="1" applyAlignment="1">
      <alignment horizontal="right"/>
    </xf>
    <xf numFmtId="2" fontId="18" fillId="0" borderId="5" xfId="7" applyNumberFormat="1" applyFont="1" applyBorder="1" applyAlignment="1">
      <alignment vertical="center"/>
    </xf>
    <xf numFmtId="173" fontId="29" fillId="0" borderId="5" xfId="7" applyNumberFormat="1" applyFont="1" applyBorder="1"/>
    <xf numFmtId="173" fontId="18" fillId="0" borderId="5" xfId="7" applyNumberFormat="1" applyFont="1" applyBorder="1" applyAlignment="1">
      <alignment vertical="center"/>
    </xf>
    <xf numFmtId="173" fontId="18" fillId="0" borderId="5" xfId="6" applyNumberFormat="1" applyFont="1" applyBorder="1" applyAlignment="1">
      <alignment vertical="center" wrapText="1"/>
    </xf>
    <xf numFmtId="173" fontId="18" fillId="2" borderId="17" xfId="7" applyNumberFormat="1" applyFont="1" applyFill="1" applyBorder="1" applyAlignment="1">
      <alignment horizontal="center" vertical="center" wrapText="1"/>
    </xf>
    <xf numFmtId="169" fontId="30" fillId="2" borderId="17" xfId="7" applyNumberFormat="1" applyFont="1" applyFill="1" applyBorder="1" applyAlignment="1">
      <alignment horizontal="center" vertical="center" wrapText="1"/>
    </xf>
    <xf numFmtId="10" fontId="30" fillId="2" borderId="17" xfId="7" applyNumberFormat="1" applyFont="1" applyFill="1" applyBorder="1"/>
    <xf numFmtId="0" fontId="16" fillId="0" borderId="17" xfId="7" applyFont="1" applyBorder="1" applyAlignment="1">
      <alignment horizontal="right" vertical="center" wrapText="1"/>
    </xf>
    <xf numFmtId="173" fontId="16" fillId="0" borderId="17" xfId="7" applyNumberFormat="1" applyFont="1" applyBorder="1" applyAlignment="1">
      <alignment horizontal="right" vertical="center" wrapText="1"/>
    </xf>
    <xf numFmtId="169" fontId="16" fillId="0" borderId="17" xfId="7" applyNumberFormat="1" applyFont="1" applyBorder="1" applyAlignment="1">
      <alignment horizontal="right" vertical="center" wrapText="1"/>
    </xf>
    <xf numFmtId="169" fontId="16" fillId="0" borderId="12" xfId="7" applyNumberFormat="1" applyFont="1" applyBorder="1" applyAlignment="1">
      <alignment vertical="center" wrapText="1"/>
    </xf>
    <xf numFmtId="0" fontId="19" fillId="2" borderId="15" xfId="7" applyFont="1" applyFill="1" applyBorder="1" applyAlignment="1">
      <alignment horizontal="center" vertical="center" wrapText="1"/>
    </xf>
    <xf numFmtId="173" fontId="16" fillId="2" borderId="15" xfId="7" applyNumberFormat="1" applyFont="1" applyFill="1" applyBorder="1" applyAlignment="1">
      <alignment horizontal="center" vertical="center" wrapText="1"/>
    </xf>
    <xf numFmtId="173" fontId="16" fillId="2" borderId="17" xfId="7" applyNumberFormat="1" applyFont="1" applyFill="1" applyBorder="1" applyAlignment="1">
      <alignment horizontal="center" vertical="center" wrapText="1"/>
    </xf>
    <xf numFmtId="0" fontId="30" fillId="0" borderId="15" xfId="7" applyFont="1" applyBorder="1" applyAlignment="1">
      <alignment horizontal="center" vertical="center" wrapText="1"/>
    </xf>
    <xf numFmtId="0" fontId="16" fillId="0" borderId="15" xfId="7" applyFont="1" applyBorder="1" applyAlignment="1">
      <alignment vertical="center" wrapText="1"/>
    </xf>
    <xf numFmtId="173" fontId="16" fillId="0" borderId="15" xfId="7" applyNumberFormat="1" applyFont="1" applyBorder="1" applyAlignment="1">
      <alignment vertical="center" wrapText="1"/>
    </xf>
    <xf numFmtId="169" fontId="27" fillId="2" borderId="15" xfId="7" applyNumberFormat="1" applyFont="1" applyFill="1" applyBorder="1" applyAlignment="1">
      <alignment horizontal="right" vertical="center" wrapText="1"/>
    </xf>
    <xf numFmtId="169" fontId="29" fillId="0" borderId="15" xfId="7" applyNumberFormat="1" applyFont="1" applyBorder="1" applyAlignment="1">
      <alignment horizontal="right" vertical="center" wrapText="1"/>
    </xf>
    <xf numFmtId="10" fontId="27" fillId="0" borderId="17" xfId="7" applyNumberFormat="1" applyFont="1" applyBorder="1"/>
    <xf numFmtId="0" fontId="19" fillId="0" borderId="20" xfId="10" applyFont="1" applyBorder="1" applyAlignment="1">
      <alignment vertical="center"/>
    </xf>
    <xf numFmtId="0" fontId="25" fillId="0" borderId="21" xfId="7" applyFont="1" applyBorder="1" applyAlignment="1">
      <alignment horizontal="center" vertical="center"/>
    </xf>
    <xf numFmtId="0" fontId="25" fillId="0" borderId="21" xfId="7" applyFont="1" applyBorder="1" applyAlignment="1">
      <alignment vertical="center"/>
    </xf>
    <xf numFmtId="169" fontId="19" fillId="0" borderId="22" xfId="7" applyNumberFormat="1" applyFont="1" applyBorder="1" applyAlignment="1">
      <alignment horizontal="right" vertical="center"/>
    </xf>
    <xf numFmtId="0" fontId="29" fillId="0" borderId="23" xfId="10" applyFont="1" applyBorder="1" applyAlignment="1">
      <alignment vertical="center"/>
    </xf>
    <xf numFmtId="0" fontId="25" fillId="0" borderId="24" xfId="7" applyFont="1" applyBorder="1" applyAlignment="1">
      <alignment horizontal="center" vertical="center"/>
    </xf>
    <xf numFmtId="0" fontId="25" fillId="0" borderId="24" xfId="7" applyFont="1" applyBorder="1" applyAlignment="1">
      <alignment vertical="center"/>
    </xf>
    <xf numFmtId="169" fontId="35" fillId="0" borderId="25" xfId="7" applyNumberFormat="1" applyFont="1" applyBorder="1" applyAlignment="1">
      <alignment horizontal="right" vertical="center"/>
    </xf>
    <xf numFmtId="0" fontId="29" fillId="0" borderId="23" xfId="7" applyFont="1" applyBorder="1" applyAlignment="1">
      <alignment vertical="center"/>
    </xf>
    <xf numFmtId="0" fontId="31" fillId="0" borderId="24" xfId="7" applyFont="1" applyBorder="1" applyAlignment="1">
      <alignment horizontal="center" vertical="center"/>
    </xf>
    <xf numFmtId="0" fontId="31" fillId="0" borderId="24" xfId="7" applyFont="1" applyBorder="1" applyAlignment="1">
      <alignment vertical="center"/>
    </xf>
    <xf numFmtId="0" fontId="29" fillId="0" borderId="26" xfId="7" applyFont="1" applyBorder="1" applyAlignment="1">
      <alignment vertical="center"/>
    </xf>
    <xf numFmtId="0" fontId="16" fillId="0" borderId="27" xfId="7" applyFont="1" applyBorder="1" applyAlignment="1">
      <alignment horizontal="center" vertical="center"/>
    </xf>
    <xf numFmtId="0" fontId="16" fillId="0" borderId="27" xfId="7" applyFont="1" applyBorder="1" applyAlignment="1">
      <alignment vertical="center"/>
    </xf>
    <xf numFmtId="167" fontId="16" fillId="0" borderId="27" xfId="7" applyNumberFormat="1" applyFont="1" applyBorder="1" applyAlignment="1">
      <alignment vertical="center"/>
    </xf>
    <xf numFmtId="169" fontId="35" fillId="0" borderId="28" xfId="7" applyNumberFormat="1" applyFont="1" applyBorder="1" applyAlignment="1">
      <alignment vertical="center"/>
    </xf>
    <xf numFmtId="169" fontId="16" fillId="0" borderId="19" xfId="7" applyNumberFormat="1" applyFont="1" applyBorder="1" applyAlignment="1">
      <alignment horizontal="right"/>
    </xf>
    <xf numFmtId="169" fontId="36" fillId="0" borderId="0" xfId="7" applyNumberFormat="1" applyFont="1" applyAlignment="1">
      <alignment horizontal="right" vertical="center"/>
    </xf>
    <xf numFmtId="0" fontId="32" fillId="0" borderId="0" xfId="12" applyFont="1" applyAlignment="1">
      <alignment horizontal="left" vertical="center" wrapText="1"/>
    </xf>
    <xf numFmtId="0" fontId="19" fillId="0" borderId="0" xfId="12" applyFont="1" applyAlignment="1">
      <alignment horizontal="center" vertical="center" wrapText="1"/>
    </xf>
    <xf numFmtId="0" fontId="20" fillId="0" borderId="0" xfId="8" applyFont="1" applyAlignment="1">
      <alignment horizontal="center" vertical="center" wrapText="1"/>
    </xf>
    <xf numFmtId="0" fontId="23" fillId="0" borderId="0" xfId="8" applyFont="1" applyAlignment="1">
      <alignment horizontal="center" vertical="center" wrapText="1"/>
    </xf>
    <xf numFmtId="0" fontId="20" fillId="0" borderId="0" xfId="10" applyFont="1" applyAlignment="1">
      <alignment horizontal="left"/>
    </xf>
    <xf numFmtId="0" fontId="20" fillId="0" borderId="0" xfId="11" applyFont="1" applyAlignment="1">
      <alignment horizontal="left" vertical="justify" wrapText="1"/>
    </xf>
    <xf numFmtId="0" fontId="16" fillId="0" borderId="6" xfId="2" applyFont="1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 vertical="center" textRotation="90"/>
    </xf>
    <xf numFmtId="0" fontId="26" fillId="0" borderId="5" xfId="2" applyFont="1" applyBorder="1" applyAlignment="1">
      <alignment horizontal="center" vertical="center" textRotation="90"/>
    </xf>
    <xf numFmtId="0" fontId="26" fillId="0" borderId="12" xfId="2" applyFont="1" applyBorder="1" applyAlignment="1">
      <alignment horizontal="center" vertical="center" textRotation="90"/>
    </xf>
    <xf numFmtId="0" fontId="16" fillId="0" borderId="6" xfId="2" applyFont="1" applyBorder="1" applyAlignment="1">
      <alignment horizontal="center" textRotation="90"/>
    </xf>
    <xf numFmtId="0" fontId="16" fillId="0" borderId="5" xfId="2" applyFont="1" applyBorder="1" applyAlignment="1">
      <alignment horizontal="center" textRotation="90"/>
    </xf>
    <xf numFmtId="0" fontId="16" fillId="0" borderId="12" xfId="2" applyFont="1" applyBorder="1" applyAlignment="1">
      <alignment horizontal="center" textRotation="90"/>
    </xf>
    <xf numFmtId="167" fontId="16" fillId="0" borderId="13" xfId="2" applyNumberFormat="1" applyFont="1" applyBorder="1" applyAlignment="1">
      <alignment horizontal="center" vertical="center"/>
    </xf>
    <xf numFmtId="167" fontId="16" fillId="0" borderId="2" xfId="2" applyNumberFormat="1" applyFont="1" applyBorder="1" applyAlignment="1">
      <alignment horizontal="center" vertical="center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</cellXfs>
  <cellStyles count="13">
    <cellStyle name="edRascen" xfId="1" xr:uid="{00000000-0005-0000-0000-000000000000}"/>
    <cellStyle name="Normal" xfId="0" builtinId="0"/>
    <cellStyle name="Normal 2 10" xfId="8" xr:uid="{00000000-0005-0000-0000-000001000000}"/>
    <cellStyle name="Normal 2 2 2" xfId="9" xr:uid="{00000000-0005-0000-0000-000002000000}"/>
    <cellStyle name="Normal 3 2" xfId="12" xr:uid="{00000000-0005-0000-0000-000003000000}"/>
    <cellStyle name="Normal_BAREK" xfId="2" xr:uid="{00000000-0005-0000-0000-000004000000}"/>
    <cellStyle name="Normal_Kot" xfId="3" xr:uid="{00000000-0005-0000-0000-000005000000}"/>
    <cellStyle name="Normal_Obekt" xfId="11" xr:uid="{00000000-0005-0000-0000-000006000000}"/>
    <cellStyle name="Normal_Sheet1" xfId="4" xr:uid="{00000000-0005-0000-0000-000007000000}"/>
    <cellStyle name="Normal_Sheet1_1" xfId="5" xr:uid="{00000000-0005-0000-0000-000008000000}"/>
    <cellStyle name="Normal_SHIN-2" xfId="6" xr:uid="{00000000-0005-0000-0000-000009000000}"/>
    <cellStyle name="Normal_TpKot" xfId="7" xr:uid="{00000000-0005-0000-0000-00000A000000}"/>
    <cellStyle name="Обычный 2 2" xfId="10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SMETA/SPITAK/BADSACH/CENTR/ARTGAZ.XLS" TargetMode="External"/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0" customWidth="1"/>
    <col min="2" max="2" width="1" style="20" customWidth="1"/>
    <col min="3" max="3" width="74.7109375" style="20" customWidth="1"/>
    <col min="4" max="4" width="16.7109375" style="20" customWidth="1"/>
    <col min="5" max="16384" width="9.140625" style="20"/>
  </cols>
  <sheetData>
    <row r="1" spans="3:4" ht="15">
      <c r="C1" s="21" t="s">
        <v>25</v>
      </c>
      <c r="D1" s="22"/>
    </row>
    <row r="2" spans="3:4" s="23" customFormat="1" ht="16.5" customHeight="1">
      <c r="C2" s="276"/>
      <c r="D2" s="276"/>
    </row>
    <row r="3" spans="3:4" s="23" customFormat="1" ht="26.25" customHeight="1">
      <c r="C3" s="277"/>
      <c r="D3" s="277"/>
    </row>
    <row r="4" spans="3:4" s="23" customFormat="1" ht="12.75">
      <c r="C4" s="25"/>
    </row>
    <row r="5" spans="3:4" s="23" customFormat="1" ht="12.75" customHeight="1">
      <c r="C5" s="30" t="s">
        <v>42</v>
      </c>
      <c r="D5" s="31"/>
    </row>
    <row r="6" spans="3:4" s="23" customFormat="1" ht="12" customHeight="1">
      <c r="C6" s="30" t="s">
        <v>31</v>
      </c>
      <c r="D6" s="31"/>
    </row>
    <row r="7" spans="3:4" s="23" customFormat="1" ht="42" customHeight="1">
      <c r="C7" s="30" t="s">
        <v>32</v>
      </c>
      <c r="D7" s="31"/>
    </row>
    <row r="8" spans="3:4" s="23" customFormat="1" ht="20.100000000000001" customHeight="1">
      <c r="C8" s="24" t="s">
        <v>26</v>
      </c>
      <c r="D8" s="31"/>
    </row>
    <row r="9" spans="3:4" s="23" customFormat="1" ht="20.100000000000001" customHeight="1">
      <c r="C9" s="32" t="s">
        <v>27</v>
      </c>
      <c r="D9" s="33"/>
    </row>
    <row r="10" spans="3:4" s="23" customFormat="1" ht="20.100000000000001" customHeight="1">
      <c r="C10" s="32" t="s">
        <v>28</v>
      </c>
      <c r="D10" s="33"/>
    </row>
    <row r="11" spans="3:4" s="23" customFormat="1" ht="20.100000000000001" customHeight="1">
      <c r="C11" s="32" t="s">
        <v>29</v>
      </c>
      <c r="D11" s="34"/>
    </row>
    <row r="12" spans="3:4" s="23" customFormat="1" ht="20.100000000000001" customHeight="1">
      <c r="C12" s="35" t="s">
        <v>33</v>
      </c>
      <c r="D12" s="36"/>
    </row>
    <row r="13" spans="3:4" s="23" customFormat="1" ht="20.100000000000001" customHeight="1">
      <c r="C13" s="35" t="s">
        <v>34</v>
      </c>
      <c r="D13" s="37"/>
    </row>
    <row r="14" spans="3:4" s="23" customFormat="1" ht="20.100000000000001" customHeight="1">
      <c r="C14" s="35" t="s">
        <v>35</v>
      </c>
      <c r="D14" s="37"/>
    </row>
    <row r="15" spans="3:4" ht="30.75" customHeight="1">
      <c r="C15" s="27" t="s">
        <v>36</v>
      </c>
      <c r="D15" s="38"/>
    </row>
    <row r="16" spans="3:4" s="26" customFormat="1" ht="20.100000000000001" customHeight="1">
      <c r="C16" s="32" t="s">
        <v>30</v>
      </c>
      <c r="D16" s="39"/>
    </row>
    <row r="17" spans="1:4" s="26" customFormat="1" ht="34.5" customHeight="1">
      <c r="C17" s="40" t="s">
        <v>40</v>
      </c>
      <c r="D17" s="31"/>
    </row>
    <row r="18" spans="1:4" s="26" customFormat="1" ht="30" customHeight="1">
      <c r="C18" s="40" t="s">
        <v>41</v>
      </c>
      <c r="D18" s="31"/>
    </row>
    <row r="19" spans="1:4" s="26" customFormat="1" ht="20.100000000000001" customHeight="1">
      <c r="C19" s="27" t="s">
        <v>37</v>
      </c>
      <c r="D19" s="31"/>
    </row>
    <row r="20" spans="1:4" s="26" customFormat="1" ht="20.100000000000001" customHeight="1">
      <c r="C20" s="35" t="s">
        <v>38</v>
      </c>
      <c r="D20" s="36"/>
    </row>
    <row r="21" spans="1:4" s="26" customFormat="1" ht="20.100000000000001" customHeight="1">
      <c r="C21" s="35" t="s">
        <v>39</v>
      </c>
      <c r="D21" s="36"/>
    </row>
    <row r="22" spans="1:4" s="26" customFormat="1" ht="12.75">
      <c r="C22" s="27"/>
    </row>
    <row r="23" spans="1:4" s="29" customFormat="1">
      <c r="A23" s="28"/>
      <c r="B23" s="28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55"/>
    <col min="9" max="9" width="8.42578125" style="55" customWidth="1"/>
    <col min="10" max="10" width="9.42578125" style="55" customWidth="1"/>
    <col min="11" max="11" width="9.140625" style="55"/>
    <col min="12" max="12" width="9.85546875" style="55" customWidth="1"/>
    <col min="13" max="13" width="11.85546875" style="55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278"/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</row>
    <row r="2" spans="1:18" ht="14.25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</row>
    <row r="3" spans="1:18" ht="14.25">
      <c r="A3" s="41"/>
      <c r="B3" s="42"/>
      <c r="C3" s="43" t="s">
        <v>23</v>
      </c>
      <c r="D3" s="44"/>
      <c r="E3" s="44"/>
      <c r="F3" s="44"/>
      <c r="G3" s="44"/>
      <c r="H3" s="46"/>
      <c r="I3" s="46"/>
      <c r="J3" s="46"/>
      <c r="K3" s="46"/>
      <c r="L3" s="46"/>
      <c r="M3" s="46"/>
      <c r="N3" s="44"/>
      <c r="O3" s="45"/>
      <c r="P3" s="45"/>
      <c r="Q3" s="45"/>
      <c r="R3" s="45"/>
    </row>
    <row r="4" spans="1:18" s="3" customFormat="1" ht="14.25" customHeight="1">
      <c r="A4" s="278"/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</row>
    <row r="5" spans="1:18" s="3" customFormat="1" ht="14.25" customHeight="1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</row>
    <row r="6" spans="1:18" s="3" customFormat="1" ht="15.75" customHeight="1">
      <c r="A6" s="285" t="s">
        <v>10</v>
      </c>
      <c r="B6" s="282" t="s">
        <v>24</v>
      </c>
      <c r="C6" s="282" t="s">
        <v>11</v>
      </c>
      <c r="D6" s="4"/>
      <c r="E6" s="4"/>
      <c r="F6" s="279" t="s">
        <v>2</v>
      </c>
      <c r="G6" s="5" t="s">
        <v>0</v>
      </c>
      <c r="H6" s="47"/>
      <c r="I6" s="47"/>
      <c r="J6" s="47"/>
      <c r="K6" s="47"/>
      <c r="L6" s="48"/>
      <c r="M6" s="49"/>
      <c r="N6" s="6"/>
      <c r="O6" s="6"/>
      <c r="P6" s="6"/>
      <c r="Q6" s="6"/>
      <c r="R6" s="4"/>
    </row>
    <row r="7" spans="1:18" s="3" customFormat="1" ht="60.75" customHeight="1">
      <c r="A7" s="280"/>
      <c r="B7" s="280"/>
      <c r="C7" s="283"/>
      <c r="D7" s="7" t="s">
        <v>1</v>
      </c>
      <c r="E7" s="7"/>
      <c r="F7" s="280"/>
      <c r="G7" s="8" t="s">
        <v>3</v>
      </c>
      <c r="H7" s="50" t="s">
        <v>4</v>
      </c>
      <c r="I7" s="51" t="s">
        <v>5</v>
      </c>
      <c r="J7" s="52"/>
      <c r="K7" s="53" t="s">
        <v>6</v>
      </c>
      <c r="L7" s="53" t="s">
        <v>7</v>
      </c>
      <c r="M7" s="54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281"/>
      <c r="B8" s="281"/>
      <c r="C8" s="284"/>
      <c r="D8" s="13" t="s">
        <v>12</v>
      </c>
      <c r="E8" s="13"/>
      <c r="F8" s="281"/>
      <c r="G8" s="8" t="s">
        <v>13</v>
      </c>
      <c r="H8" s="50" t="s">
        <v>14</v>
      </c>
      <c r="I8" s="50" t="s">
        <v>15</v>
      </c>
      <c r="J8" s="50" t="s">
        <v>14</v>
      </c>
      <c r="K8" s="50" t="s">
        <v>14</v>
      </c>
      <c r="L8" s="50" t="s">
        <v>14</v>
      </c>
      <c r="M8" s="50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16" t="s">
        <v>21</v>
      </c>
      <c r="I9" s="16">
        <v>8</v>
      </c>
      <c r="J9" s="16" t="s">
        <v>22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70"/>
  <sheetViews>
    <sheetView showGridLines="0" tabSelected="1" zoomScale="142" zoomScaleNormal="142" workbookViewId="0">
      <selection activeCell="H363" sqref="H363"/>
    </sheetView>
  </sheetViews>
  <sheetFormatPr defaultRowHeight="12"/>
  <cols>
    <col min="1" max="1" width="4.7109375" style="56" customWidth="1"/>
    <col min="2" max="2" width="46.5703125" style="56" customWidth="1"/>
    <col min="3" max="3" width="7.140625" style="62" customWidth="1"/>
    <col min="4" max="4" width="6" style="63" customWidth="1"/>
    <col min="5" max="5" width="14.85546875" style="64" customWidth="1"/>
    <col min="6" max="6" width="19.28515625" style="64" customWidth="1"/>
    <col min="7" max="7" width="11.85546875" style="56" customWidth="1"/>
    <col min="8" max="8" width="18.5703125" style="56" customWidth="1"/>
    <col min="9" max="9" width="16.5703125" style="56" customWidth="1"/>
    <col min="10" max="16384" width="9.140625" style="56"/>
  </cols>
  <sheetData>
    <row r="1" spans="1:18" s="65" customFormat="1" ht="69.75" customHeight="1">
      <c r="A1" s="68"/>
      <c r="B1" s="261" t="s">
        <v>43</v>
      </c>
      <c r="C1" s="261"/>
      <c r="D1" s="261"/>
      <c r="E1" s="261"/>
      <c r="F1" s="261"/>
      <c r="G1" s="66"/>
      <c r="H1" s="66"/>
      <c r="I1" s="67"/>
    </row>
    <row r="2" spans="1:18" s="65" customFormat="1" ht="33.75" customHeight="1">
      <c r="A2" s="68"/>
      <c r="B2" s="261" t="s">
        <v>44</v>
      </c>
      <c r="C2" s="261"/>
      <c r="D2" s="261"/>
      <c r="E2" s="261"/>
      <c r="F2" s="261"/>
      <c r="G2" s="261"/>
      <c r="H2" s="67"/>
    </row>
    <row r="3" spans="1:18" s="65" customFormat="1" ht="30.75" customHeight="1">
      <c r="A3" s="69"/>
      <c r="B3" s="262" t="s">
        <v>174</v>
      </c>
      <c r="C3" s="262"/>
      <c r="D3" s="262"/>
      <c r="E3" s="262"/>
      <c r="F3" s="262"/>
      <c r="G3" s="262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</row>
    <row r="4" spans="1:18" s="65" customFormat="1" ht="33.75" customHeight="1">
      <c r="A4" s="262" t="s">
        <v>175</v>
      </c>
      <c r="B4" s="262"/>
      <c r="C4" s="262"/>
      <c r="D4" s="262"/>
      <c r="E4" s="262"/>
      <c r="F4" s="262"/>
      <c r="G4" s="262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</row>
    <row r="5" spans="1:18" s="70" customFormat="1" ht="18">
      <c r="A5" s="196"/>
      <c r="B5" s="263" t="s">
        <v>176</v>
      </c>
      <c r="C5" s="263"/>
      <c r="D5" s="263"/>
      <c r="E5" s="263"/>
      <c r="F5" s="263"/>
    </row>
    <row r="6" spans="1:18" s="71" customFormat="1" ht="18">
      <c r="A6" s="264" t="s">
        <v>177</v>
      </c>
      <c r="B6" s="264"/>
      <c r="C6" s="264"/>
      <c r="D6" s="264"/>
      <c r="E6" s="264"/>
      <c r="F6" s="264"/>
      <c r="H6" s="72">
        <f>1.133*1.11*1.0075*1.004*1.015*1.0015</f>
        <v>1.2931492496550128</v>
      </c>
    </row>
    <row r="7" spans="1:18" s="74" customFormat="1" ht="17.25" customHeight="1">
      <c r="A7" s="265" t="s">
        <v>45</v>
      </c>
      <c r="B7" s="265" t="s">
        <v>46</v>
      </c>
      <c r="C7" s="268" t="s">
        <v>47</v>
      </c>
      <c r="D7" s="271" t="s">
        <v>48</v>
      </c>
      <c r="E7" s="274" t="s">
        <v>49</v>
      </c>
      <c r="F7" s="275"/>
      <c r="G7" s="73" t="s">
        <v>50</v>
      </c>
      <c r="H7" s="72"/>
    </row>
    <row r="8" spans="1:18" s="74" customFormat="1" ht="14.25" customHeight="1">
      <c r="A8" s="266"/>
      <c r="B8" s="266"/>
      <c r="C8" s="269"/>
      <c r="D8" s="272"/>
      <c r="E8" s="75" t="s">
        <v>51</v>
      </c>
      <c r="F8" s="76"/>
      <c r="G8" s="77" t="s">
        <v>52</v>
      </c>
    </row>
    <row r="9" spans="1:18" s="74" customFormat="1" ht="58.5" customHeight="1">
      <c r="A9" s="267"/>
      <c r="B9" s="267"/>
      <c r="C9" s="270"/>
      <c r="D9" s="273"/>
      <c r="E9" s="78" t="s">
        <v>53</v>
      </c>
      <c r="F9" s="78" t="s">
        <v>54</v>
      </c>
      <c r="G9" s="79"/>
    </row>
    <row r="10" spans="1:18" s="84" customFormat="1">
      <c r="A10" s="80">
        <v>1</v>
      </c>
      <c r="B10" s="80">
        <v>2</v>
      </c>
      <c r="C10" s="81">
        <v>3</v>
      </c>
      <c r="D10" s="82">
        <v>4</v>
      </c>
      <c r="E10" s="81">
        <v>5</v>
      </c>
      <c r="F10" s="81">
        <v>6</v>
      </c>
      <c r="G10" s="83">
        <v>7</v>
      </c>
    </row>
    <row r="11" spans="1:18" s="84" customFormat="1" ht="12.75">
      <c r="A11" s="85"/>
      <c r="B11" s="86" t="s">
        <v>178</v>
      </c>
      <c r="C11" s="87"/>
      <c r="D11" s="88"/>
      <c r="E11" s="87"/>
      <c r="F11" s="87"/>
      <c r="G11" s="89"/>
    </row>
    <row r="12" spans="1:18" s="84" customFormat="1" ht="19.5" customHeight="1" thickBot="1">
      <c r="A12" s="90"/>
      <c r="B12" s="91" t="s">
        <v>179</v>
      </c>
      <c r="C12" s="92"/>
      <c r="D12" s="93"/>
      <c r="E12" s="92"/>
      <c r="F12" s="92"/>
      <c r="G12" s="94"/>
    </row>
    <row r="13" spans="1:18" ht="23.25" customHeight="1">
      <c r="A13" s="59">
        <v>1</v>
      </c>
      <c r="B13" s="95" t="s">
        <v>180</v>
      </c>
      <c r="C13" s="59"/>
      <c r="D13" s="96"/>
      <c r="E13" s="97"/>
      <c r="F13" s="97"/>
      <c r="G13" s="97"/>
    </row>
    <row r="14" spans="1:18">
      <c r="A14" s="59"/>
      <c r="B14" s="60"/>
      <c r="C14" s="60"/>
      <c r="D14" s="60"/>
      <c r="E14" s="61"/>
      <c r="F14" s="61"/>
      <c r="G14" s="61"/>
    </row>
    <row r="15" spans="1:18" ht="35.25" customHeight="1">
      <c r="A15" s="57">
        <v>2</v>
      </c>
      <c r="B15" s="58" t="s">
        <v>181</v>
      </c>
      <c r="C15" s="57" t="s">
        <v>55</v>
      </c>
      <c r="D15" s="58">
        <v>10.5</v>
      </c>
      <c r="E15" s="197">
        <f>+ROUND(4.40468434*H6,6)</f>
        <v>5.6959140000000001</v>
      </c>
      <c r="F15" s="100">
        <f>+ROUND(E15*D15,3)</f>
        <v>59.807000000000002</v>
      </c>
      <c r="G15" s="97"/>
    </row>
    <row r="16" spans="1:18">
      <c r="A16" s="59"/>
      <c r="B16" s="102"/>
      <c r="C16" s="60"/>
      <c r="D16" s="60"/>
      <c r="E16" s="198"/>
      <c r="F16" s="103"/>
      <c r="G16" s="61"/>
    </row>
    <row r="17" spans="1:7" ht="35.25" customHeight="1">
      <c r="A17" s="57">
        <v>3</v>
      </c>
      <c r="B17" s="58" t="s">
        <v>182</v>
      </c>
      <c r="C17" s="57" t="s">
        <v>56</v>
      </c>
      <c r="D17" s="58">
        <v>42</v>
      </c>
      <c r="E17" s="197">
        <f>+ROUND(1.05477548*H6,6)</f>
        <v>1.363982</v>
      </c>
      <c r="F17" s="100">
        <f>+ROUND(E17*D17,3)</f>
        <v>57.286999999999999</v>
      </c>
      <c r="G17" s="97"/>
    </row>
    <row r="18" spans="1:7">
      <c r="A18" s="59"/>
      <c r="B18" s="60"/>
      <c r="C18" s="60"/>
      <c r="D18" s="60"/>
      <c r="E18" s="198"/>
      <c r="F18" s="103"/>
      <c r="G18" s="61"/>
    </row>
    <row r="19" spans="1:7" ht="32.25" customHeight="1">
      <c r="A19" s="57">
        <v>4</v>
      </c>
      <c r="B19" s="58" t="s">
        <v>183</v>
      </c>
      <c r="C19" s="57" t="s">
        <v>55</v>
      </c>
      <c r="D19" s="58">
        <v>10.8</v>
      </c>
      <c r="E19" s="197">
        <f>+ROUND(9.155101*H6,6)</f>
        <v>11.838912000000001</v>
      </c>
      <c r="F19" s="100">
        <f>+ROUND(E19*D19,3)</f>
        <v>127.86</v>
      </c>
      <c r="G19" s="97"/>
    </row>
    <row r="20" spans="1:7" ht="32.25" customHeight="1">
      <c r="A20" s="199">
        <v>5</v>
      </c>
      <c r="B20" s="58" t="s">
        <v>184</v>
      </c>
      <c r="C20" s="57" t="s">
        <v>56</v>
      </c>
      <c r="D20" s="200">
        <v>8.6999999999999993</v>
      </c>
      <c r="E20" s="201">
        <f>+ROUND(0.489259096*H6,6)</f>
        <v>0.63268500000000005</v>
      </c>
      <c r="F20" s="126">
        <f>+ROUND(E20*D20,3)</f>
        <v>5.5039999999999996</v>
      </c>
      <c r="G20" s="97"/>
    </row>
    <row r="21" spans="1:7" ht="42.75" customHeight="1">
      <c r="A21" s="101">
        <v>6</v>
      </c>
      <c r="B21" s="58" t="s">
        <v>185</v>
      </c>
      <c r="C21" s="57" t="s">
        <v>57</v>
      </c>
      <c r="D21" s="102">
        <v>2</v>
      </c>
      <c r="E21" s="201">
        <f>+ROUND(65.4289396*H6,6)</f>
        <v>84.609384000000006</v>
      </c>
      <c r="F21" s="103">
        <f>+D21*E21</f>
        <v>169.21876800000001</v>
      </c>
      <c r="G21" s="61"/>
    </row>
    <row r="22" spans="1:7" ht="36.75" customHeight="1">
      <c r="A22" s="57">
        <v>7</v>
      </c>
      <c r="B22" s="58" t="s">
        <v>186</v>
      </c>
      <c r="C22" s="57" t="s">
        <v>62</v>
      </c>
      <c r="D22" s="58">
        <v>105</v>
      </c>
      <c r="E22" s="197">
        <f>+ROUND(1.9369695*H6,6)</f>
        <v>2.504791</v>
      </c>
      <c r="F22" s="100">
        <f>+ROUND(E22*D22,3)</f>
        <v>263.00299999999999</v>
      </c>
      <c r="G22" s="97"/>
    </row>
    <row r="23" spans="1:7">
      <c r="A23" s="101"/>
      <c r="C23" s="102"/>
      <c r="D23" s="102"/>
      <c r="E23" s="202"/>
      <c r="F23" s="103"/>
      <c r="G23" s="61"/>
    </row>
    <row r="24" spans="1:7" ht="32.25" customHeight="1">
      <c r="A24" s="57">
        <v>8</v>
      </c>
      <c r="B24" s="58" t="s">
        <v>187</v>
      </c>
      <c r="C24" s="57" t="s">
        <v>62</v>
      </c>
      <c r="D24" s="58">
        <v>5.8</v>
      </c>
      <c r="E24" s="197">
        <f>+ROUND(1.3916835*H6,6)</f>
        <v>1.7996540000000001</v>
      </c>
      <c r="F24" s="100">
        <f>+ROUND(E24*D24,3)</f>
        <v>10.438000000000001</v>
      </c>
      <c r="G24" s="97"/>
    </row>
    <row r="25" spans="1:7" ht="12" customHeight="1">
      <c r="A25" s="59"/>
      <c r="B25" s="96"/>
      <c r="C25" s="102"/>
      <c r="D25" s="96"/>
      <c r="E25" s="203"/>
      <c r="F25" s="98"/>
      <c r="G25" s="97"/>
    </row>
    <row r="26" spans="1:7" ht="36">
      <c r="A26" s="57">
        <v>9</v>
      </c>
      <c r="B26" s="58" t="s">
        <v>59</v>
      </c>
      <c r="C26" s="57" t="s">
        <v>57</v>
      </c>
      <c r="D26" s="58">
        <v>44.06</v>
      </c>
      <c r="E26" s="197">
        <f>+ROUND(0.5566734*H6,6)</f>
        <v>0.719862</v>
      </c>
      <c r="F26" s="100">
        <f>+ROUND(E26*D26,3)</f>
        <v>31.716999999999999</v>
      </c>
      <c r="G26" s="97"/>
    </row>
    <row r="27" spans="1:7">
      <c r="A27" s="59"/>
      <c r="B27" s="60"/>
      <c r="C27" s="60"/>
      <c r="D27" s="60"/>
      <c r="E27" s="198"/>
      <c r="F27" s="99"/>
      <c r="G27" s="61"/>
    </row>
    <row r="28" spans="1:7" ht="24">
      <c r="A28" s="57">
        <v>10</v>
      </c>
      <c r="B28" s="58" t="s">
        <v>188</v>
      </c>
      <c r="C28" s="57" t="s">
        <v>57</v>
      </c>
      <c r="D28" s="58">
        <v>44.06</v>
      </c>
      <c r="E28" s="197">
        <f>+ROUND(2.783367*H6,6)</f>
        <v>3.5993089999999999</v>
      </c>
      <c r="F28" s="100">
        <f>+ROUND(E28*D28,3)</f>
        <v>158.58600000000001</v>
      </c>
      <c r="G28" s="97"/>
    </row>
    <row r="29" spans="1:7">
      <c r="A29" s="59"/>
      <c r="B29" s="60"/>
      <c r="C29" s="60"/>
      <c r="D29" s="60"/>
      <c r="E29" s="198"/>
      <c r="F29" s="99"/>
      <c r="G29" s="61"/>
    </row>
    <row r="30" spans="1:7" ht="40.5" customHeight="1">
      <c r="A30" s="57">
        <v>11</v>
      </c>
      <c r="B30" s="58" t="s">
        <v>60</v>
      </c>
      <c r="C30" s="57" t="s">
        <v>57</v>
      </c>
      <c r="D30" s="58">
        <v>44.06</v>
      </c>
      <c r="E30" s="197">
        <f>+ROUND(0.6803786*H6,6)</f>
        <v>0.87983100000000003</v>
      </c>
      <c r="F30" s="100">
        <f>+ROUND(E30*D30,3)</f>
        <v>38.765000000000001</v>
      </c>
      <c r="G30" s="97"/>
    </row>
    <row r="31" spans="1:7">
      <c r="A31" s="101"/>
      <c r="B31" s="102"/>
      <c r="C31" s="102"/>
      <c r="D31" s="102"/>
      <c r="E31" s="202"/>
      <c r="F31" s="103"/>
      <c r="G31" s="104"/>
    </row>
    <row r="32" spans="1:7" ht="39.75" customHeight="1">
      <c r="A32" s="59">
        <v>12</v>
      </c>
      <c r="B32" s="204" t="s">
        <v>63</v>
      </c>
      <c r="C32" s="59"/>
      <c r="D32" s="96"/>
      <c r="E32" s="203"/>
      <c r="F32" s="98"/>
      <c r="G32" s="97"/>
    </row>
    <row r="33" spans="1:10" ht="10.5" customHeight="1">
      <c r="A33" s="101"/>
      <c r="B33" s="102"/>
      <c r="C33" s="102"/>
      <c r="D33" s="102"/>
      <c r="E33" s="202"/>
      <c r="F33" s="103"/>
      <c r="G33" s="61"/>
    </row>
    <row r="34" spans="1:10" ht="41.25" customHeight="1">
      <c r="A34" s="59">
        <v>13</v>
      </c>
      <c r="B34" s="96" t="s">
        <v>64</v>
      </c>
      <c r="C34" s="59" t="s">
        <v>55</v>
      </c>
      <c r="D34" s="96">
        <v>23</v>
      </c>
      <c r="E34" s="203">
        <f>+ROUND(4.6505098*H6,6)</f>
        <v>6.0138030000000002</v>
      </c>
      <c r="F34" s="98">
        <f>+ROUND(E34*D34,3)</f>
        <v>138.31700000000001</v>
      </c>
      <c r="G34" s="97"/>
    </row>
    <row r="35" spans="1:10">
      <c r="A35" s="101"/>
      <c r="B35" s="102"/>
      <c r="C35" s="102"/>
      <c r="D35" s="102"/>
      <c r="E35" s="202"/>
      <c r="F35" s="103"/>
      <c r="G35" s="61"/>
    </row>
    <row r="36" spans="1:10" ht="24">
      <c r="A36" s="57">
        <v>14</v>
      </c>
      <c r="B36" s="58" t="s">
        <v>61</v>
      </c>
      <c r="C36" s="57" t="s">
        <v>55</v>
      </c>
      <c r="D36" s="58">
        <v>5.75</v>
      </c>
      <c r="E36" s="197">
        <f>+ROUND(8.3349504*H6,6)</f>
        <v>10.778335</v>
      </c>
      <c r="F36" s="100">
        <f>+ROUND(E36*D36,3)</f>
        <v>61.975000000000001</v>
      </c>
      <c r="G36" s="97"/>
    </row>
    <row r="37" spans="1:10">
      <c r="A37" s="59"/>
      <c r="B37" s="60"/>
      <c r="C37" s="60"/>
      <c r="D37" s="60"/>
      <c r="E37" s="198"/>
      <c r="F37" s="103"/>
      <c r="G37" s="61"/>
    </row>
    <row r="38" spans="1:10" ht="42.75" customHeight="1">
      <c r="A38" s="57">
        <v>15</v>
      </c>
      <c r="B38" s="58" t="s">
        <v>65</v>
      </c>
      <c r="C38" s="57" t="s">
        <v>56</v>
      </c>
      <c r="D38" s="58">
        <v>62</v>
      </c>
      <c r="E38" s="197">
        <f>+ROUND(6.6327306813*H6,6)</f>
        <v>8.5771110000000004</v>
      </c>
      <c r="F38" s="100">
        <f>+ROUND(E38*D38,3)</f>
        <v>531.78099999999995</v>
      </c>
      <c r="G38" s="97"/>
      <c r="H38" s="205"/>
      <c r="I38" s="63"/>
      <c r="J38" s="63"/>
    </row>
    <row r="39" spans="1:10">
      <c r="A39" s="59"/>
      <c r="B39" s="60"/>
      <c r="C39" s="60"/>
      <c r="D39" s="60"/>
      <c r="E39" s="198"/>
      <c r="F39" s="103"/>
      <c r="G39" s="61"/>
      <c r="H39" s="205"/>
    </row>
    <row r="40" spans="1:10" ht="42.75" customHeight="1">
      <c r="A40" s="57">
        <v>16</v>
      </c>
      <c r="B40" s="58" t="s">
        <v>66</v>
      </c>
      <c r="C40" s="57" t="s">
        <v>56</v>
      </c>
      <c r="D40" s="58">
        <v>168</v>
      </c>
      <c r="E40" s="197">
        <f>+ROUND(4.7475569*H6,6)</f>
        <v>6.1393000000000004</v>
      </c>
      <c r="F40" s="100">
        <f>+ROUND(E40*D40,3)</f>
        <v>1031.402</v>
      </c>
      <c r="G40" s="97"/>
      <c r="H40" s="205"/>
    </row>
    <row r="41" spans="1:10">
      <c r="A41" s="59"/>
      <c r="B41" s="60"/>
      <c r="C41" s="60"/>
      <c r="D41" s="60"/>
      <c r="E41" s="198"/>
      <c r="F41" s="103"/>
      <c r="G41" s="61"/>
    </row>
    <row r="42" spans="1:10" ht="45.75" customHeight="1">
      <c r="A42" s="57">
        <v>17</v>
      </c>
      <c r="B42" s="58" t="s">
        <v>75</v>
      </c>
      <c r="C42" s="57" t="s">
        <v>55</v>
      </c>
      <c r="D42" s="58">
        <v>0.4</v>
      </c>
      <c r="E42" s="197">
        <f>+ROUND(13.25705275*H6,6)</f>
        <v>17.143348</v>
      </c>
      <c r="F42" s="100">
        <f>+ROUND(E42*D42,3)</f>
        <v>6.8570000000000002</v>
      </c>
      <c r="G42" s="97"/>
    </row>
    <row r="43" spans="1:10">
      <c r="A43" s="59"/>
      <c r="B43" s="60"/>
      <c r="C43" s="60"/>
      <c r="D43" s="60"/>
      <c r="E43" s="198"/>
      <c r="F43" s="103"/>
      <c r="G43" s="61"/>
    </row>
    <row r="44" spans="1:10" ht="50.25" customHeight="1">
      <c r="A44" s="57">
        <v>18</v>
      </c>
      <c r="B44" s="58" t="s">
        <v>67</v>
      </c>
      <c r="C44" s="57" t="s">
        <v>55</v>
      </c>
      <c r="D44" s="58">
        <v>0.3</v>
      </c>
      <c r="E44" s="197">
        <f>+ROUND(20.859749*H6,6)</f>
        <v>26.974768999999998</v>
      </c>
      <c r="F44" s="100">
        <f>+ROUND(E44*D44,3)</f>
        <v>8.0920000000000005</v>
      </c>
      <c r="G44" s="97"/>
    </row>
    <row r="45" spans="1:10">
      <c r="A45" s="59"/>
      <c r="B45" s="60"/>
      <c r="C45" s="60"/>
      <c r="D45" s="60"/>
      <c r="E45" s="198"/>
      <c r="F45" s="103"/>
      <c r="G45" s="61"/>
    </row>
    <row r="46" spans="1:10" ht="36">
      <c r="A46" s="57">
        <v>19</v>
      </c>
      <c r="B46" s="58" t="s">
        <v>189</v>
      </c>
      <c r="C46" s="57" t="s">
        <v>58</v>
      </c>
      <c r="D46" s="58">
        <v>2</v>
      </c>
      <c r="E46" s="197">
        <f>+ROUND(45.41937186*H6,6)</f>
        <v>58.734026999999998</v>
      </c>
      <c r="F46" s="100">
        <f>+ROUND(E46*D46,3)</f>
        <v>117.468</v>
      </c>
      <c r="G46" s="97"/>
      <c r="H46" s="205"/>
      <c r="I46" s="63"/>
      <c r="J46" s="63"/>
    </row>
    <row r="47" spans="1:10">
      <c r="A47" s="59"/>
      <c r="B47" s="60"/>
      <c r="C47" s="60"/>
      <c r="D47" s="60"/>
      <c r="E47" s="198" t="s">
        <v>68</v>
      </c>
      <c r="F47" s="103"/>
      <c r="G47" s="61"/>
    </row>
    <row r="48" spans="1:10" ht="24">
      <c r="A48" s="57">
        <v>20</v>
      </c>
      <c r="B48" s="58" t="s">
        <v>75</v>
      </c>
      <c r="C48" s="57" t="s">
        <v>55</v>
      </c>
      <c r="D48" s="58">
        <v>37</v>
      </c>
      <c r="E48" s="197">
        <f>+ROUND(13.25705275*H6,6)</f>
        <v>17.143348</v>
      </c>
      <c r="F48" s="100">
        <f>+ROUND(E48*D48,3)</f>
        <v>634.30399999999997</v>
      </c>
      <c r="G48" s="97"/>
      <c r="H48" s="205"/>
      <c r="I48" s="63"/>
      <c r="J48" s="63"/>
    </row>
    <row r="49" spans="1:10">
      <c r="A49" s="59"/>
      <c r="B49" s="60"/>
      <c r="C49" s="60"/>
      <c r="D49" s="60"/>
      <c r="E49" s="198" t="s">
        <v>68</v>
      </c>
      <c r="F49" s="103"/>
      <c r="G49" s="61"/>
    </row>
    <row r="50" spans="1:10" ht="36">
      <c r="A50" s="57">
        <v>21</v>
      </c>
      <c r="B50" s="58" t="s">
        <v>67</v>
      </c>
      <c r="C50" s="57" t="s">
        <v>55</v>
      </c>
      <c r="D50" s="58">
        <v>18.5</v>
      </c>
      <c r="E50" s="197">
        <f>+ROUND(20.85974938*H6,6)</f>
        <v>26.974768999999998</v>
      </c>
      <c r="F50" s="100">
        <f>+ROUND(E50*D50,3)</f>
        <v>499.03300000000002</v>
      </c>
      <c r="G50" s="97"/>
      <c r="H50" s="205"/>
      <c r="I50" s="63"/>
      <c r="J50" s="63"/>
    </row>
    <row r="51" spans="1:10">
      <c r="A51" s="59"/>
      <c r="B51" s="60"/>
      <c r="C51" s="60"/>
      <c r="D51" s="60"/>
      <c r="E51" s="198" t="s">
        <v>68</v>
      </c>
      <c r="F51" s="103"/>
      <c r="G51" s="61"/>
    </row>
    <row r="52" spans="1:10" ht="36">
      <c r="A52" s="57">
        <v>22</v>
      </c>
      <c r="B52" s="58" t="s">
        <v>190</v>
      </c>
      <c r="C52" s="57" t="s">
        <v>62</v>
      </c>
      <c r="D52" s="58">
        <v>370</v>
      </c>
      <c r="E52" s="197">
        <f>+ROUND(5.6315624*H6,6)</f>
        <v>7.282451</v>
      </c>
      <c r="F52" s="100">
        <f>+ROUND(E52*D52,3)</f>
        <v>2694.5070000000001</v>
      </c>
      <c r="G52" s="97"/>
      <c r="H52" s="205"/>
    </row>
    <row r="53" spans="1:10">
      <c r="A53" s="59"/>
      <c r="B53" s="60"/>
      <c r="C53" s="60"/>
      <c r="D53" s="60"/>
      <c r="E53" s="198" t="s">
        <v>68</v>
      </c>
      <c r="F53" s="103"/>
      <c r="G53" s="61"/>
    </row>
    <row r="54" spans="1:10" ht="61.5" customHeight="1">
      <c r="A54" s="57">
        <v>23</v>
      </c>
      <c r="B54" s="58" t="s">
        <v>191</v>
      </c>
      <c r="C54" s="57" t="s">
        <v>62</v>
      </c>
      <c r="D54" s="58">
        <v>15.5</v>
      </c>
      <c r="E54" s="197">
        <f>+ROUND(1.2199211*H6,6)</f>
        <v>1.5775399999999999</v>
      </c>
      <c r="F54" s="100">
        <f>+ROUND(E54*D54,3)</f>
        <v>24.452000000000002</v>
      </c>
      <c r="G54" s="97"/>
    </row>
    <row r="55" spans="1:10">
      <c r="A55" s="59"/>
      <c r="B55" s="60"/>
      <c r="C55" s="60"/>
      <c r="D55" s="60"/>
      <c r="E55" s="198"/>
      <c r="F55" s="99"/>
      <c r="G55" s="61"/>
    </row>
    <row r="56" spans="1:10" ht="0.75" customHeight="1">
      <c r="A56" s="59"/>
      <c r="B56" s="60"/>
      <c r="C56" s="60"/>
      <c r="D56" s="60"/>
      <c r="E56" s="198" t="s">
        <v>68</v>
      </c>
      <c r="F56" s="103"/>
      <c r="G56" s="61"/>
    </row>
    <row r="57" spans="1:10" ht="60.75" customHeight="1">
      <c r="A57" s="57">
        <v>24</v>
      </c>
      <c r="B57" s="58" t="s">
        <v>69</v>
      </c>
      <c r="C57" s="57" t="s">
        <v>62</v>
      </c>
      <c r="D57" s="58">
        <v>15.5</v>
      </c>
      <c r="E57" s="197">
        <f>+ROUND(3.3885306406*H6,6)</f>
        <v>4.3818760000000001</v>
      </c>
      <c r="F57" s="100">
        <f>+ROUND(E57*D57,3)</f>
        <v>67.918999999999997</v>
      </c>
      <c r="G57" s="97"/>
    </row>
    <row r="58" spans="1:10">
      <c r="A58" s="59"/>
      <c r="B58" s="60"/>
      <c r="C58" s="60"/>
      <c r="D58" s="60"/>
      <c r="E58" s="198"/>
      <c r="F58" s="99"/>
      <c r="G58" s="61"/>
    </row>
    <row r="59" spans="1:10" ht="24">
      <c r="A59" s="57">
        <v>25</v>
      </c>
      <c r="B59" s="58" t="s">
        <v>192</v>
      </c>
      <c r="C59" s="57" t="s">
        <v>55</v>
      </c>
      <c r="D59" s="58">
        <v>1.1499999999999999</v>
      </c>
      <c r="E59" s="197">
        <f>+ROUND(4.6505098*H6,6)</f>
        <v>6.0138030000000002</v>
      </c>
      <c r="F59" s="100">
        <f>+ROUND(E59*D59,3)</f>
        <v>6.9160000000000004</v>
      </c>
      <c r="G59" s="97"/>
    </row>
    <row r="60" spans="1:10">
      <c r="A60" s="59"/>
      <c r="B60" s="60"/>
      <c r="C60" s="60"/>
      <c r="D60" s="60"/>
      <c r="E60" s="198"/>
      <c r="F60" s="103"/>
      <c r="G60" s="61"/>
    </row>
    <row r="61" spans="1:10" ht="24">
      <c r="A61" s="57">
        <v>26</v>
      </c>
      <c r="B61" s="58" t="s">
        <v>61</v>
      </c>
      <c r="C61" s="57" t="s">
        <v>55</v>
      </c>
      <c r="D61" s="58">
        <v>0.2</v>
      </c>
      <c r="E61" s="197">
        <f>+ROUND(13.257053*H6,6)</f>
        <v>17.143348</v>
      </c>
      <c r="F61" s="100">
        <f>+ROUND(E61*D61,3)</f>
        <v>3.4289999999999998</v>
      </c>
      <c r="G61" s="97"/>
    </row>
    <row r="62" spans="1:10">
      <c r="A62" s="101"/>
      <c r="B62" s="102"/>
      <c r="C62" s="102"/>
      <c r="D62" s="102"/>
      <c r="E62" s="202"/>
      <c r="F62" s="103"/>
      <c r="G62" s="61"/>
    </row>
    <row r="63" spans="1:10" ht="24">
      <c r="A63" s="57">
        <v>27</v>
      </c>
      <c r="B63" s="58" t="s">
        <v>70</v>
      </c>
      <c r="C63" s="57" t="s">
        <v>55</v>
      </c>
      <c r="D63" s="58">
        <v>0.54</v>
      </c>
      <c r="E63" s="197">
        <f>ROUND(36.290321*H6,6)</f>
        <v>46.928801</v>
      </c>
      <c r="F63" s="98">
        <f>+ROUND(D63*E63,3)</f>
        <v>25.341999999999999</v>
      </c>
      <c r="G63" s="96"/>
      <c r="H63" s="107"/>
    </row>
    <row r="64" spans="1:10" ht="18.75" customHeight="1">
      <c r="A64" s="101"/>
      <c r="B64" s="102"/>
      <c r="C64" s="102"/>
      <c r="D64" s="102"/>
      <c r="E64" s="202"/>
      <c r="F64" s="103"/>
      <c r="G64" s="102"/>
      <c r="H64" s="107"/>
    </row>
    <row r="65" spans="1:9" ht="21.75" customHeight="1">
      <c r="A65" s="59">
        <v>28</v>
      </c>
      <c r="B65" s="96" t="s">
        <v>71</v>
      </c>
      <c r="C65" s="59"/>
      <c r="D65" s="96"/>
      <c r="E65" s="203"/>
      <c r="F65" s="98"/>
      <c r="G65" s="96"/>
      <c r="H65" s="107"/>
    </row>
    <row r="66" spans="1:9" ht="19.5" customHeight="1">
      <c r="A66" s="59"/>
      <c r="B66" s="60" t="s">
        <v>72</v>
      </c>
      <c r="C66" s="59" t="s">
        <v>73</v>
      </c>
      <c r="D66" s="60">
        <v>49</v>
      </c>
      <c r="E66" s="198">
        <f>ROUND(0.31*1.02*1.05*1.0572*H6,6)</f>
        <v>0.45389699999999999</v>
      </c>
      <c r="F66" s="98">
        <f>+ROUND(D66*E66,3)</f>
        <v>22.241</v>
      </c>
      <c r="G66" s="60"/>
      <c r="H66" s="107"/>
    </row>
    <row r="67" spans="1:9" ht="9" customHeight="1">
      <c r="A67" s="101"/>
      <c r="B67" s="102"/>
      <c r="C67" s="102"/>
      <c r="D67" s="102"/>
      <c r="E67" s="202"/>
      <c r="F67" s="103"/>
      <c r="G67" s="60"/>
      <c r="H67" s="107"/>
    </row>
    <row r="68" spans="1:9" ht="39" customHeight="1">
      <c r="A68" s="59">
        <v>29</v>
      </c>
      <c r="B68" s="96" t="s">
        <v>74</v>
      </c>
      <c r="C68" s="59" t="s">
        <v>58</v>
      </c>
      <c r="D68" s="96">
        <v>1</v>
      </c>
      <c r="E68" s="203">
        <f>ROUND(36.304669*H6,6)</f>
        <v>46.947355000000002</v>
      </c>
      <c r="F68" s="98">
        <f>+ROUND(D68*E68,3)</f>
        <v>46.947000000000003</v>
      </c>
      <c r="G68" s="96"/>
      <c r="H68" s="107"/>
    </row>
    <row r="69" spans="1:9">
      <c r="A69" s="101"/>
      <c r="B69" s="102"/>
      <c r="C69" s="102"/>
      <c r="D69" s="102"/>
      <c r="E69" s="202"/>
      <c r="F69" s="103"/>
      <c r="G69" s="60"/>
      <c r="H69" s="107"/>
    </row>
    <row r="70" spans="1:9" ht="42" customHeight="1">
      <c r="A70" s="57">
        <v>30</v>
      </c>
      <c r="B70" s="58" t="s">
        <v>193</v>
      </c>
      <c r="C70" s="57" t="s">
        <v>58</v>
      </c>
      <c r="D70" s="58">
        <v>1</v>
      </c>
      <c r="E70" s="197">
        <f>ROUND(36.304669*H6,6)</f>
        <v>46.947355000000002</v>
      </c>
      <c r="F70" s="98">
        <f>+ROUND(D70*E70,3)</f>
        <v>46.947000000000003</v>
      </c>
      <c r="G70" s="96"/>
      <c r="H70" s="107"/>
    </row>
    <row r="71" spans="1:9">
      <c r="A71" s="101"/>
      <c r="B71" s="102"/>
      <c r="C71" s="102"/>
      <c r="D71" s="102"/>
      <c r="E71" s="202"/>
      <c r="F71" s="103"/>
      <c r="G71" s="60"/>
      <c r="H71" s="107"/>
    </row>
    <row r="72" spans="1:9" ht="36">
      <c r="A72" s="57">
        <v>31</v>
      </c>
      <c r="B72" s="58" t="s">
        <v>194</v>
      </c>
      <c r="C72" s="57" t="s">
        <v>55</v>
      </c>
      <c r="D72" s="58">
        <v>7</v>
      </c>
      <c r="E72" s="197">
        <f>ROUND(13.257053*H6,6)</f>
        <v>17.143348</v>
      </c>
      <c r="F72" s="98">
        <f>+ROUND(D72*E72,3)</f>
        <v>120.003</v>
      </c>
      <c r="G72" s="96"/>
      <c r="H72" s="107"/>
    </row>
    <row r="73" spans="1:9">
      <c r="A73" s="101"/>
      <c r="B73" s="60"/>
      <c r="C73" s="60"/>
      <c r="D73" s="60"/>
      <c r="E73" s="198"/>
      <c r="F73" s="103"/>
      <c r="G73" s="60"/>
      <c r="H73" s="107"/>
    </row>
    <row r="74" spans="1:9" ht="76.5" customHeight="1">
      <c r="A74" s="57">
        <v>32</v>
      </c>
      <c r="B74" s="58" t="s">
        <v>76</v>
      </c>
      <c r="C74" s="57" t="s">
        <v>55</v>
      </c>
      <c r="D74" s="58">
        <v>7</v>
      </c>
      <c r="E74" s="197">
        <f>ROUND(45.32417532*H6,6)</f>
        <v>58.610923</v>
      </c>
      <c r="F74" s="98">
        <f>+ROUND(D74*E74,3)</f>
        <v>410.27600000000001</v>
      </c>
      <c r="G74" s="96"/>
      <c r="H74" s="107"/>
    </row>
    <row r="75" spans="1:9">
      <c r="A75" s="101"/>
      <c r="B75" s="60"/>
      <c r="C75" s="60"/>
      <c r="D75" s="60"/>
      <c r="E75" s="198"/>
      <c r="F75" s="103"/>
      <c r="G75" s="60"/>
      <c r="H75" s="107"/>
    </row>
    <row r="76" spans="1:9" ht="89.25" customHeight="1">
      <c r="A76" s="57">
        <v>33</v>
      </c>
      <c r="B76" s="58" t="s">
        <v>77</v>
      </c>
      <c r="C76" s="57" t="s">
        <v>62</v>
      </c>
      <c r="D76" s="58">
        <v>70</v>
      </c>
      <c r="E76" s="197">
        <f>ROUND(19.007655*H6,6)</f>
        <v>24.579734999999999</v>
      </c>
      <c r="F76" s="98">
        <f>+ROUND(D76*E76,3)</f>
        <v>1720.5809999999999</v>
      </c>
      <c r="G76" s="96"/>
      <c r="H76" s="206"/>
    </row>
    <row r="77" spans="1:9">
      <c r="A77" s="101"/>
      <c r="B77" s="60"/>
      <c r="C77" s="60"/>
      <c r="D77" s="60"/>
      <c r="E77" s="198"/>
      <c r="F77" s="103"/>
      <c r="G77" s="60"/>
      <c r="H77" s="107"/>
      <c r="I77" s="106"/>
    </row>
    <row r="78" spans="1:9" ht="32.25" customHeight="1">
      <c r="A78" s="57">
        <v>34</v>
      </c>
      <c r="B78" s="58" t="s">
        <v>195</v>
      </c>
      <c r="C78" s="57" t="s">
        <v>56</v>
      </c>
      <c r="D78" s="58">
        <v>1250</v>
      </c>
      <c r="E78" s="197">
        <f>ROUND(0.7835637*H6,6)</f>
        <v>1.0132650000000001</v>
      </c>
      <c r="F78" s="100">
        <f>+ROUND(E78*D78,3)</f>
        <v>1266.5809999999999</v>
      </c>
      <c r="G78" s="96"/>
      <c r="H78" s="206"/>
    </row>
    <row r="79" spans="1:9">
      <c r="A79" s="101"/>
      <c r="B79" s="60"/>
      <c r="C79" s="60"/>
      <c r="D79" s="60"/>
      <c r="E79" s="198"/>
      <c r="F79" s="103"/>
      <c r="G79" s="60"/>
      <c r="H79" s="107"/>
      <c r="I79" s="106"/>
    </row>
    <row r="80" spans="1:9" ht="42" customHeight="1">
      <c r="A80" s="57">
        <v>35</v>
      </c>
      <c r="B80" s="58" t="s">
        <v>79</v>
      </c>
      <c r="C80" s="57" t="s">
        <v>58</v>
      </c>
      <c r="D80" s="58">
        <v>15</v>
      </c>
      <c r="E80" s="197">
        <f>ROUND(1.3855643*H6,6)</f>
        <v>1.791741</v>
      </c>
      <c r="F80" s="100">
        <f>+ROUND(E80*D80,3)</f>
        <v>26.876000000000001</v>
      </c>
      <c r="G80" s="96"/>
      <c r="H80" s="107"/>
    </row>
    <row r="81" spans="1:8">
      <c r="A81" s="101"/>
      <c r="B81" s="102"/>
      <c r="C81" s="102"/>
      <c r="D81" s="102"/>
      <c r="E81" s="198"/>
      <c r="F81" s="103"/>
      <c r="G81" s="60"/>
      <c r="H81" s="107"/>
    </row>
    <row r="82" spans="1:8" ht="29.25" customHeight="1">
      <c r="A82" s="57">
        <v>36</v>
      </c>
      <c r="B82" s="58" t="s">
        <v>80</v>
      </c>
      <c r="C82" s="57" t="s">
        <v>58</v>
      </c>
      <c r="D82" s="58">
        <v>15</v>
      </c>
      <c r="E82" s="197">
        <f>ROUND(2.8602239*H6,6)</f>
        <v>3.698696</v>
      </c>
      <c r="F82" s="98">
        <f t="shared" ref="F82" si="0">+ROUND(D82*E82,3)</f>
        <v>55.48</v>
      </c>
      <c r="G82" s="96"/>
      <c r="H82" s="107"/>
    </row>
    <row r="83" spans="1:8">
      <c r="A83" s="101"/>
      <c r="B83" s="102"/>
      <c r="C83" s="102"/>
      <c r="D83" s="102"/>
      <c r="E83" s="198"/>
      <c r="F83" s="103"/>
      <c r="G83" s="60"/>
      <c r="H83" s="107"/>
    </row>
    <row r="84" spans="1:8" ht="36" customHeight="1">
      <c r="A84" s="59">
        <v>37</v>
      </c>
      <c r="B84" s="105" t="s">
        <v>196</v>
      </c>
      <c r="C84" s="59"/>
      <c r="D84" s="96"/>
      <c r="E84" s="197"/>
      <c r="F84" s="98"/>
      <c r="G84" s="96"/>
      <c r="H84" s="107"/>
    </row>
    <row r="85" spans="1:8">
      <c r="A85" s="101"/>
      <c r="B85" s="102"/>
      <c r="C85" s="102"/>
      <c r="D85" s="102"/>
      <c r="E85" s="198"/>
      <c r="F85" s="103"/>
      <c r="G85" s="60"/>
      <c r="H85" s="107"/>
    </row>
    <row r="86" spans="1:8" ht="27.75" customHeight="1">
      <c r="A86" s="59">
        <v>38</v>
      </c>
      <c r="B86" s="58" t="s">
        <v>197</v>
      </c>
      <c r="C86" s="57" t="s">
        <v>62</v>
      </c>
      <c r="D86" s="96">
        <v>63</v>
      </c>
      <c r="E86" s="197">
        <f>ROUND(0.3009810338*H6,6)</f>
        <v>0.38921299999999998</v>
      </c>
      <c r="F86" s="98">
        <f>+ROUND(D86*E86,3)</f>
        <v>24.52</v>
      </c>
      <c r="G86" s="96"/>
      <c r="H86" s="107"/>
    </row>
    <row r="87" spans="1:8">
      <c r="A87" s="101"/>
      <c r="B87" s="102"/>
      <c r="C87" s="102"/>
      <c r="D87" s="102"/>
      <c r="E87" s="198"/>
      <c r="F87" s="103"/>
      <c r="G87" s="60"/>
      <c r="H87" s="107"/>
    </row>
    <row r="88" spans="1:8" ht="68.25" customHeight="1">
      <c r="A88" s="59">
        <v>39</v>
      </c>
      <c r="B88" s="58" t="s">
        <v>198</v>
      </c>
      <c r="C88" s="57" t="s">
        <v>62</v>
      </c>
      <c r="D88" s="96">
        <v>63</v>
      </c>
      <c r="E88" s="197">
        <f>ROUND(3.2292134222*H6,6)</f>
        <v>4.1758550000000003</v>
      </c>
      <c r="F88" s="98">
        <f>+ROUND(D88*E88,3)</f>
        <v>263.07900000000001</v>
      </c>
      <c r="G88" s="96"/>
      <c r="H88" s="107"/>
    </row>
    <row r="89" spans="1:8">
      <c r="A89" s="101"/>
      <c r="B89" s="102"/>
      <c r="C89" s="102"/>
      <c r="D89" s="102"/>
      <c r="E89" s="202"/>
      <c r="F89" s="103"/>
      <c r="G89" s="60"/>
      <c r="H89" s="107"/>
    </row>
    <row r="90" spans="1:8" ht="30" customHeight="1">
      <c r="A90" s="59">
        <v>40</v>
      </c>
      <c r="B90" s="96" t="s">
        <v>78</v>
      </c>
      <c r="C90" s="59" t="s">
        <v>57</v>
      </c>
      <c r="D90" s="96">
        <v>38.119999999999997</v>
      </c>
      <c r="E90" s="197">
        <f>ROUND(0.5566734*H6,6)</f>
        <v>0.719862</v>
      </c>
      <c r="F90" s="98">
        <f>+ROUND(D90*E90,3)</f>
        <v>27.440999999999999</v>
      </c>
      <c r="G90" s="96"/>
      <c r="H90" s="107"/>
    </row>
    <row r="91" spans="1:8">
      <c r="A91" s="101"/>
      <c r="B91" s="102"/>
      <c r="C91" s="102"/>
      <c r="D91" s="102"/>
      <c r="E91" s="198"/>
      <c r="F91" s="103"/>
      <c r="G91" s="60"/>
      <c r="H91" s="107"/>
    </row>
    <row r="92" spans="1:8" ht="37.5" customHeight="1">
      <c r="A92" s="59">
        <v>41</v>
      </c>
      <c r="B92" s="96" t="s">
        <v>199</v>
      </c>
      <c r="C92" s="59" t="s">
        <v>57</v>
      </c>
      <c r="D92" s="96">
        <v>38.119999999999997</v>
      </c>
      <c r="E92" s="197">
        <f>ROUND(2.783367*H6,6)</f>
        <v>3.5993089999999999</v>
      </c>
      <c r="F92" s="98">
        <f>+ROUND(D92*E92,3)</f>
        <v>137.20599999999999</v>
      </c>
      <c r="G92" s="96"/>
      <c r="H92" s="107"/>
    </row>
    <row r="93" spans="1:8">
      <c r="A93" s="101"/>
      <c r="B93" s="102"/>
      <c r="C93" s="102"/>
      <c r="D93" s="102"/>
      <c r="E93" s="202"/>
      <c r="F93" s="103"/>
      <c r="G93" s="102"/>
      <c r="H93" s="107"/>
    </row>
    <row r="94" spans="1:8" ht="53.25" customHeight="1">
      <c r="A94" s="59">
        <v>42</v>
      </c>
      <c r="B94" s="96" t="s">
        <v>81</v>
      </c>
      <c r="C94" s="59" t="s">
        <v>55</v>
      </c>
      <c r="D94" s="96">
        <v>20</v>
      </c>
      <c r="E94" s="203">
        <f>ROUND(0.041974555*H6,6)</f>
        <v>5.4279000000000001E-2</v>
      </c>
      <c r="F94" s="98">
        <f>+ROUND(D94*E94,3)</f>
        <v>1.0860000000000001</v>
      </c>
      <c r="G94" s="96"/>
      <c r="H94" s="107"/>
    </row>
    <row r="95" spans="1:8">
      <c r="A95" s="101"/>
      <c r="B95" s="102"/>
      <c r="C95" s="102"/>
      <c r="D95" s="102"/>
      <c r="E95" s="202"/>
      <c r="F95" s="103"/>
      <c r="G95" s="60"/>
      <c r="H95" s="107"/>
    </row>
    <row r="96" spans="1:8" ht="24">
      <c r="A96" s="59">
        <v>43</v>
      </c>
      <c r="B96" s="96" t="s">
        <v>82</v>
      </c>
      <c r="C96" s="59" t="s">
        <v>55</v>
      </c>
      <c r="D96" s="96">
        <v>4.5999999999999996</v>
      </c>
      <c r="E96" s="203">
        <f>ROUND(1.3472095*H6,6)</f>
        <v>1.742143</v>
      </c>
      <c r="F96" s="98">
        <f>+ROUND(D96*E96,3)</f>
        <v>8.0139999999999993</v>
      </c>
      <c r="G96" s="96"/>
      <c r="H96" s="107"/>
    </row>
    <row r="97" spans="1:8">
      <c r="A97" s="101"/>
      <c r="B97" s="60"/>
      <c r="C97" s="60"/>
      <c r="D97" s="60"/>
      <c r="E97" s="198"/>
      <c r="F97" s="103"/>
      <c r="G97" s="60"/>
      <c r="H97" s="107"/>
    </row>
    <row r="98" spans="1:8" ht="36">
      <c r="A98" s="57">
        <v>44</v>
      </c>
      <c r="B98" s="105" t="s">
        <v>200</v>
      </c>
      <c r="C98" s="57"/>
      <c r="D98" s="58"/>
      <c r="E98" s="197"/>
      <c r="F98" s="100"/>
      <c r="G98" s="97"/>
    </row>
    <row r="99" spans="1:8">
      <c r="A99" s="59"/>
      <c r="B99" s="59"/>
      <c r="C99" s="60"/>
      <c r="D99" s="60"/>
      <c r="E99" s="198"/>
      <c r="F99" s="99"/>
      <c r="G99" s="61"/>
    </row>
    <row r="100" spans="1:8" ht="24">
      <c r="A100" s="57">
        <v>45</v>
      </c>
      <c r="B100" s="58" t="s">
        <v>83</v>
      </c>
      <c r="C100" s="57" t="s">
        <v>55</v>
      </c>
      <c r="D100" s="58">
        <v>0.65</v>
      </c>
      <c r="E100" s="197">
        <f>+ROUND(4.6507714*H6,6)</f>
        <v>6.0141419999999997</v>
      </c>
      <c r="F100" s="100">
        <f>+ROUND(E100*D100,3)</f>
        <v>3.9089999999999998</v>
      </c>
      <c r="G100" s="97"/>
    </row>
    <row r="101" spans="1:8">
      <c r="A101" s="101"/>
      <c r="B101" s="102"/>
      <c r="C101" s="102"/>
      <c r="D101" s="102"/>
      <c r="E101" s="202"/>
      <c r="F101" s="103"/>
      <c r="G101" s="61"/>
    </row>
    <row r="102" spans="1:8" ht="37.5" customHeight="1">
      <c r="A102" s="57">
        <v>46</v>
      </c>
      <c r="B102" s="58" t="s">
        <v>61</v>
      </c>
      <c r="C102" s="57" t="s">
        <v>55</v>
      </c>
      <c r="D102" s="58">
        <v>0.13</v>
      </c>
      <c r="E102" s="197">
        <f>+ROUND(8.33495044*H6,6)</f>
        <v>10.778335</v>
      </c>
      <c r="F102" s="100">
        <f>+ROUND(E102*D102,3)</f>
        <v>1.401</v>
      </c>
      <c r="G102" s="97"/>
    </row>
    <row r="103" spans="1:8">
      <c r="A103" s="59"/>
      <c r="B103" s="60"/>
      <c r="C103" s="102"/>
      <c r="D103" s="60"/>
      <c r="E103" s="202"/>
      <c r="F103" s="103"/>
      <c r="G103" s="61"/>
    </row>
    <row r="104" spans="1:8" ht="39" customHeight="1">
      <c r="A104" s="57">
        <v>47</v>
      </c>
      <c r="B104" s="58" t="s">
        <v>88</v>
      </c>
      <c r="C104" s="57" t="s">
        <v>55</v>
      </c>
      <c r="D104" s="58">
        <v>0.52</v>
      </c>
      <c r="E104" s="197">
        <f>+ROUND(33.14897564*H6,6)</f>
        <v>42.866573000000002</v>
      </c>
      <c r="F104" s="100">
        <f>+ROUND(E104*D104,3)</f>
        <v>22.291</v>
      </c>
      <c r="G104" s="97"/>
    </row>
    <row r="105" spans="1:8">
      <c r="A105" s="59"/>
      <c r="B105" s="60"/>
      <c r="C105" s="60"/>
      <c r="D105" s="60"/>
      <c r="E105" s="202"/>
      <c r="F105" s="103"/>
      <c r="G105" s="61"/>
    </row>
    <row r="106" spans="1:8" ht="50.25" customHeight="1">
      <c r="A106" s="57">
        <v>48</v>
      </c>
      <c r="B106" s="58" t="s">
        <v>85</v>
      </c>
      <c r="C106" s="57" t="s">
        <v>56</v>
      </c>
      <c r="D106" s="58">
        <v>30</v>
      </c>
      <c r="E106" s="197">
        <f>+ROUND(6.1128554303*H6,6)</f>
        <v>7.9048340000000001</v>
      </c>
      <c r="F106" s="100">
        <f>+ROUND(E106*D106,3)</f>
        <v>237.14500000000001</v>
      </c>
      <c r="G106" s="97"/>
    </row>
    <row r="107" spans="1:8">
      <c r="A107" s="59"/>
      <c r="B107" s="60"/>
      <c r="C107" s="60"/>
      <c r="D107" s="60"/>
      <c r="E107" s="202"/>
      <c r="F107" s="103"/>
      <c r="G107" s="61"/>
    </row>
    <row r="108" spans="1:8" ht="36">
      <c r="A108" s="57">
        <v>49</v>
      </c>
      <c r="B108" s="58" t="s">
        <v>86</v>
      </c>
      <c r="C108" s="57" t="s">
        <v>57</v>
      </c>
      <c r="D108" s="58">
        <v>0.32</v>
      </c>
      <c r="E108" s="197">
        <f>+ROUND(37.2417883*H6,6)</f>
        <v>48.159191</v>
      </c>
      <c r="F108" s="100">
        <f>+ROUND(E108*D108,3)</f>
        <v>15.411</v>
      </c>
      <c r="G108" s="97"/>
    </row>
    <row r="109" spans="1:8">
      <c r="A109" s="59"/>
      <c r="B109" s="207"/>
      <c r="C109" s="60"/>
      <c r="D109" s="60"/>
      <c r="E109" s="202"/>
      <c r="F109" s="103"/>
      <c r="G109" s="61"/>
    </row>
    <row r="110" spans="1:8" ht="37.5" customHeight="1">
      <c r="A110" s="57">
        <v>50</v>
      </c>
      <c r="B110" s="58" t="s">
        <v>78</v>
      </c>
      <c r="C110" s="57" t="s">
        <v>57</v>
      </c>
      <c r="D110" s="58">
        <v>1.27</v>
      </c>
      <c r="E110" s="197">
        <f>+ROUND(0.5566734*H6,6)</f>
        <v>0.719862</v>
      </c>
      <c r="F110" s="100">
        <f>+ROUND(E110*D110,3)</f>
        <v>0.91400000000000003</v>
      </c>
      <c r="G110" s="97"/>
    </row>
    <row r="111" spans="1:8">
      <c r="A111" s="59"/>
      <c r="B111" s="60"/>
      <c r="C111" s="60"/>
      <c r="D111" s="60"/>
      <c r="E111" s="202"/>
      <c r="F111" s="103" t="s">
        <v>68</v>
      </c>
      <c r="G111" s="61"/>
    </row>
    <row r="112" spans="1:8" ht="24">
      <c r="A112" s="57">
        <v>51</v>
      </c>
      <c r="B112" s="58" t="s">
        <v>87</v>
      </c>
      <c r="C112" s="57" t="s">
        <v>57</v>
      </c>
      <c r="D112" s="58">
        <v>1.27</v>
      </c>
      <c r="E112" s="197">
        <f>+ROUND(2.783367*H6,6)</f>
        <v>3.5993089999999999</v>
      </c>
      <c r="F112" s="100">
        <f>+ROUND(E112*D112,3)</f>
        <v>4.5709999999999997</v>
      </c>
      <c r="G112" s="97"/>
    </row>
    <row r="113" spans="1:7">
      <c r="A113" s="101"/>
      <c r="B113" s="102"/>
      <c r="C113" s="102"/>
      <c r="D113" s="102"/>
      <c r="E113" s="202"/>
      <c r="F113" s="103"/>
      <c r="G113" s="61"/>
    </row>
    <row r="114" spans="1:7" ht="54" customHeight="1">
      <c r="A114" s="57">
        <v>52</v>
      </c>
      <c r="B114" s="58" t="s">
        <v>81</v>
      </c>
      <c r="C114" s="57" t="s">
        <v>55</v>
      </c>
      <c r="D114" s="58">
        <v>1</v>
      </c>
      <c r="E114" s="197">
        <f>+ROUND(0.041974555*H6,6)</f>
        <v>5.4279000000000001E-2</v>
      </c>
      <c r="F114" s="100">
        <f>+ROUND(E114*D114,3)</f>
        <v>5.3999999999999999E-2</v>
      </c>
      <c r="G114" s="97"/>
    </row>
    <row r="115" spans="1:7">
      <c r="A115" s="59"/>
      <c r="B115" s="60"/>
      <c r="C115" s="60"/>
      <c r="D115" s="60" t="s">
        <v>201</v>
      </c>
      <c r="E115" s="202"/>
      <c r="F115" s="103"/>
      <c r="G115" s="61"/>
    </row>
    <row r="116" spans="1:7" ht="45" customHeight="1">
      <c r="A116" s="57">
        <v>53</v>
      </c>
      <c r="B116" s="105" t="s">
        <v>202</v>
      </c>
      <c r="C116" s="57"/>
      <c r="D116" s="58"/>
      <c r="E116" s="197"/>
      <c r="F116" s="100"/>
      <c r="G116" s="97"/>
    </row>
    <row r="117" spans="1:7">
      <c r="A117" s="59"/>
      <c r="B117" s="60"/>
      <c r="C117" s="60"/>
      <c r="D117" s="60"/>
      <c r="E117" s="198"/>
      <c r="F117" s="99"/>
      <c r="G117" s="61"/>
    </row>
    <row r="118" spans="1:7" ht="24">
      <c r="A118" s="57">
        <v>54</v>
      </c>
      <c r="B118" s="58" t="s">
        <v>89</v>
      </c>
      <c r="C118" s="57" t="s">
        <v>55</v>
      </c>
      <c r="D118" s="58">
        <v>0.48</v>
      </c>
      <c r="E118" s="197">
        <f>+ROUND(4.6505098*H6,6)</f>
        <v>6.0138030000000002</v>
      </c>
      <c r="F118" s="100">
        <f>+ROUND(D118*E118,3)</f>
        <v>2.887</v>
      </c>
      <c r="G118" s="97"/>
    </row>
    <row r="119" spans="1:7">
      <c r="A119" s="59"/>
      <c r="B119" s="60"/>
      <c r="C119" s="60"/>
      <c r="D119" s="60"/>
      <c r="E119" s="198"/>
      <c r="F119" s="103"/>
      <c r="G119" s="61"/>
    </row>
    <row r="120" spans="1:7" ht="24">
      <c r="A120" s="57">
        <v>55</v>
      </c>
      <c r="B120" s="58" t="s">
        <v>90</v>
      </c>
      <c r="C120" s="57" t="s">
        <v>55</v>
      </c>
      <c r="D120" s="58">
        <v>0.12</v>
      </c>
      <c r="E120" s="197">
        <f>+ROUND(13.257053*H6,6)</f>
        <v>17.143348</v>
      </c>
      <c r="F120" s="98">
        <f>+ROUND(D120*E120,3)</f>
        <v>2.0569999999999999</v>
      </c>
      <c r="G120" s="97"/>
    </row>
    <row r="121" spans="1:7">
      <c r="A121" s="59"/>
      <c r="B121" s="60"/>
      <c r="C121" s="60"/>
      <c r="D121" s="60"/>
      <c r="E121" s="198"/>
      <c r="F121" s="99"/>
      <c r="G121" s="61"/>
    </row>
    <row r="122" spans="1:7" ht="34.5" customHeight="1">
      <c r="A122" s="57">
        <v>56</v>
      </c>
      <c r="B122" s="58" t="s">
        <v>91</v>
      </c>
      <c r="C122" s="57" t="s">
        <v>55</v>
      </c>
      <c r="D122" s="58">
        <v>0.24</v>
      </c>
      <c r="E122" s="197">
        <f>+ROUND(36.290321*H6,6)</f>
        <v>46.928801</v>
      </c>
      <c r="F122" s="100">
        <f>+ROUND(D122*E122,3)</f>
        <v>11.263</v>
      </c>
      <c r="G122" s="97"/>
    </row>
    <row r="123" spans="1:7">
      <c r="A123" s="59"/>
      <c r="B123" s="60"/>
      <c r="C123" s="60"/>
      <c r="D123" s="60"/>
      <c r="E123" s="198"/>
      <c r="F123" s="99"/>
      <c r="G123" s="61"/>
    </row>
    <row r="124" spans="1:7" ht="42.75" customHeight="1">
      <c r="A124" s="57">
        <v>57</v>
      </c>
      <c r="B124" s="58" t="s">
        <v>92</v>
      </c>
      <c r="C124" s="57" t="s">
        <v>57</v>
      </c>
      <c r="D124" s="58">
        <v>0.06</v>
      </c>
      <c r="E124" s="197">
        <f>+ROUND(1928.697*H6,6)</f>
        <v>2494.0930779999999</v>
      </c>
      <c r="F124" s="100">
        <f>+ROUND(D124*E124,3)</f>
        <v>149.64599999999999</v>
      </c>
      <c r="G124" s="97"/>
    </row>
    <row r="125" spans="1:7" ht="15" customHeight="1">
      <c r="A125" s="101"/>
      <c r="B125" s="102"/>
      <c r="C125" s="102"/>
      <c r="D125" s="102"/>
      <c r="E125" s="202"/>
      <c r="F125" s="103"/>
      <c r="G125" s="104"/>
    </row>
    <row r="126" spans="1:7" ht="43.5" customHeight="1">
      <c r="A126" s="59">
        <v>58</v>
      </c>
      <c r="B126" s="96" t="s">
        <v>78</v>
      </c>
      <c r="C126" s="59" t="s">
        <v>57</v>
      </c>
      <c r="D126" s="96">
        <v>0.7</v>
      </c>
      <c r="E126" s="203">
        <f>+ROUND(0.5566734*H6,6)</f>
        <v>0.719862</v>
      </c>
      <c r="F126" s="98">
        <f>+ROUND(D126*E126,3)</f>
        <v>0.504</v>
      </c>
      <c r="G126" s="97"/>
    </row>
    <row r="127" spans="1:7">
      <c r="A127" s="59"/>
      <c r="B127" s="60"/>
      <c r="C127" s="60"/>
      <c r="D127" s="60"/>
      <c r="E127" s="198"/>
      <c r="F127" s="99"/>
      <c r="G127" s="61"/>
    </row>
    <row r="128" spans="1:7" ht="24">
      <c r="A128" s="57">
        <v>59</v>
      </c>
      <c r="B128" s="58" t="s">
        <v>203</v>
      </c>
      <c r="C128" s="57" t="s">
        <v>57</v>
      </c>
      <c r="D128" s="58">
        <v>0.7</v>
      </c>
      <c r="E128" s="197">
        <f>+ROUND(2.783367*H6,6)</f>
        <v>3.5993089999999999</v>
      </c>
      <c r="F128" s="100">
        <f>+ROUND(D128*E128,3)</f>
        <v>2.52</v>
      </c>
      <c r="G128" s="97"/>
    </row>
    <row r="129" spans="1:8">
      <c r="A129" s="101"/>
      <c r="B129" s="102"/>
      <c r="C129" s="102"/>
      <c r="D129" s="102"/>
      <c r="E129" s="202"/>
      <c r="F129" s="103"/>
      <c r="G129" s="61"/>
    </row>
    <row r="130" spans="1:8" ht="45.75" customHeight="1">
      <c r="A130" s="59">
        <v>60</v>
      </c>
      <c r="B130" s="96" t="s">
        <v>81</v>
      </c>
      <c r="C130" s="59" t="s">
        <v>55</v>
      </c>
      <c r="D130" s="96">
        <v>1</v>
      </c>
      <c r="E130" s="203">
        <f>+ROUND(0.041974555*H6,6)</f>
        <v>5.4279000000000001E-2</v>
      </c>
      <c r="F130" s="98">
        <f>+ROUND(D130*E130,3)</f>
        <v>5.3999999999999999E-2</v>
      </c>
      <c r="G130" s="97"/>
    </row>
    <row r="131" spans="1:8">
      <c r="A131" s="59"/>
      <c r="B131" s="102"/>
      <c r="C131" s="102"/>
      <c r="D131" s="102"/>
      <c r="E131" s="202"/>
      <c r="F131" s="99"/>
      <c r="G131" s="61"/>
    </row>
    <row r="132" spans="1:8" ht="27" customHeight="1">
      <c r="A132" s="57">
        <v>61</v>
      </c>
      <c r="B132" s="96" t="s">
        <v>82</v>
      </c>
      <c r="C132" s="59" t="s">
        <v>55</v>
      </c>
      <c r="D132" s="96">
        <v>0.12</v>
      </c>
      <c r="E132" s="203">
        <f>+ROUND(1.3472095*H6,6)</f>
        <v>1.742143</v>
      </c>
      <c r="F132" s="100">
        <f>+ROUND(D132*E132,3)</f>
        <v>0.20899999999999999</v>
      </c>
      <c r="G132" s="97"/>
    </row>
    <row r="133" spans="1:8">
      <c r="A133" s="59"/>
      <c r="B133" s="102"/>
      <c r="C133" s="102"/>
      <c r="D133" s="102"/>
      <c r="E133" s="202"/>
      <c r="F133" s="103"/>
      <c r="G133" s="61"/>
    </row>
    <row r="134" spans="1:8" ht="24">
      <c r="A134" s="57">
        <v>62</v>
      </c>
      <c r="B134" s="105" t="s">
        <v>204</v>
      </c>
      <c r="C134" s="59"/>
      <c r="D134" s="96"/>
      <c r="E134" s="203"/>
      <c r="F134" s="98"/>
      <c r="G134" s="110"/>
      <c r="H134" s="106"/>
    </row>
    <row r="135" spans="1:8">
      <c r="A135" s="59"/>
      <c r="B135" s="60"/>
      <c r="C135" s="60"/>
      <c r="D135" s="60"/>
      <c r="E135" s="198"/>
      <c r="F135" s="103"/>
      <c r="G135" s="110"/>
      <c r="H135" s="106"/>
    </row>
    <row r="136" spans="1:8" ht="27" customHeight="1">
      <c r="A136" s="57">
        <v>63</v>
      </c>
      <c r="B136" s="58" t="s">
        <v>93</v>
      </c>
      <c r="C136" s="57" t="s">
        <v>55</v>
      </c>
      <c r="D136" s="58">
        <v>0.72</v>
      </c>
      <c r="E136" s="197">
        <f>ROUND(4.6505098*H6,6)</f>
        <v>6.0138030000000002</v>
      </c>
      <c r="F136" s="100">
        <f>+ROUND(D136*E136,3)</f>
        <v>4.33</v>
      </c>
      <c r="G136" s="110"/>
      <c r="H136" s="106"/>
    </row>
    <row r="137" spans="1:8">
      <c r="A137" s="59"/>
      <c r="B137" s="60"/>
      <c r="C137" s="60"/>
      <c r="D137" s="60"/>
      <c r="E137" s="198"/>
      <c r="F137" s="103"/>
      <c r="G137" s="110"/>
      <c r="H137" s="106"/>
    </row>
    <row r="138" spans="1:8" ht="24">
      <c r="A138" s="57">
        <v>64</v>
      </c>
      <c r="B138" s="58" t="s">
        <v>90</v>
      </c>
      <c r="C138" s="57" t="s">
        <v>55</v>
      </c>
      <c r="D138" s="58">
        <v>0.18</v>
      </c>
      <c r="E138" s="197">
        <f>ROUND(13.257053*H6,6)</f>
        <v>17.143348</v>
      </c>
      <c r="F138" s="100">
        <f>+ROUND(D138*E138,3)</f>
        <v>3.0859999999999999</v>
      </c>
      <c r="G138" s="110"/>
      <c r="H138" s="106"/>
    </row>
    <row r="139" spans="1:8">
      <c r="A139" s="59"/>
      <c r="B139" s="60"/>
      <c r="C139" s="60"/>
      <c r="D139" s="60"/>
      <c r="E139" s="198"/>
      <c r="F139" s="103"/>
      <c r="G139" s="110"/>
      <c r="H139" s="106"/>
    </row>
    <row r="140" spans="1:8" ht="24">
      <c r="A140" s="57">
        <v>65</v>
      </c>
      <c r="B140" s="58" t="s">
        <v>84</v>
      </c>
      <c r="C140" s="57" t="s">
        <v>55</v>
      </c>
      <c r="D140" s="58">
        <v>0.24</v>
      </c>
      <c r="E140" s="197">
        <f>ROUND(33.148976*H6,6)</f>
        <v>42.866573000000002</v>
      </c>
      <c r="F140" s="100">
        <f>+ROUND(D140*E140,3)</f>
        <v>10.288</v>
      </c>
      <c r="G140" s="110"/>
      <c r="H140" s="106"/>
    </row>
    <row r="141" spans="1:8">
      <c r="A141" s="59"/>
      <c r="B141" s="102"/>
      <c r="C141" s="102"/>
      <c r="D141" s="102"/>
      <c r="E141" s="202"/>
      <c r="F141" s="103"/>
      <c r="G141" s="110"/>
      <c r="H141" s="106"/>
    </row>
    <row r="142" spans="1:8" ht="36">
      <c r="A142" s="57">
        <v>66</v>
      </c>
      <c r="B142" s="58" t="s">
        <v>94</v>
      </c>
      <c r="C142" s="57" t="s">
        <v>57</v>
      </c>
      <c r="D142" s="58">
        <v>0.4</v>
      </c>
      <c r="E142" s="197">
        <f>ROUND(1073.619*H6,6)</f>
        <v>1388.349604</v>
      </c>
      <c r="F142" s="100">
        <f>+ROUND(D142*E142,3)</f>
        <v>555.34</v>
      </c>
      <c r="G142" s="110"/>
      <c r="H142" s="106"/>
    </row>
    <row r="143" spans="1:8">
      <c r="A143" s="59"/>
      <c r="B143" s="60"/>
      <c r="C143" s="60"/>
      <c r="D143" s="60"/>
      <c r="E143" s="198"/>
      <c r="F143" s="103"/>
      <c r="G143" s="110"/>
      <c r="H143" s="106"/>
    </row>
    <row r="144" spans="1:8" ht="24">
      <c r="A144" s="57">
        <v>67</v>
      </c>
      <c r="B144" s="58" t="s">
        <v>78</v>
      </c>
      <c r="C144" s="57" t="s">
        <v>57</v>
      </c>
      <c r="D144" s="58">
        <v>0.82</v>
      </c>
      <c r="E144" s="197">
        <f>ROUND(0.5566734*H6,6)</f>
        <v>0.719862</v>
      </c>
      <c r="F144" s="100">
        <f>+ROUND(D144*E144,3)</f>
        <v>0.59</v>
      </c>
      <c r="G144" s="110"/>
      <c r="H144" s="106"/>
    </row>
    <row r="145" spans="1:8">
      <c r="A145" s="59"/>
      <c r="B145" s="102"/>
      <c r="C145" s="102"/>
      <c r="D145" s="102"/>
      <c r="E145" s="202"/>
      <c r="F145" s="103"/>
      <c r="G145" s="110"/>
      <c r="H145" s="106"/>
    </row>
    <row r="146" spans="1:8" ht="24">
      <c r="A146" s="57">
        <v>68</v>
      </c>
      <c r="B146" s="96" t="s">
        <v>205</v>
      </c>
      <c r="C146" s="59" t="s">
        <v>57</v>
      </c>
      <c r="D146" s="96">
        <v>0.82</v>
      </c>
      <c r="E146" s="203">
        <f>ROUND(2.783367*H6,6)</f>
        <v>3.5993089999999999</v>
      </c>
      <c r="F146" s="100">
        <f>+ROUND(D146*E146,3)</f>
        <v>2.9510000000000001</v>
      </c>
      <c r="G146" s="110"/>
      <c r="H146" s="106"/>
    </row>
    <row r="147" spans="1:8">
      <c r="A147" s="59"/>
      <c r="B147" s="102"/>
      <c r="C147" s="102"/>
      <c r="D147" s="102"/>
      <c r="E147" s="202"/>
      <c r="F147" s="103"/>
      <c r="G147" s="110"/>
      <c r="H147" s="106"/>
    </row>
    <row r="148" spans="1:8" ht="49.5" customHeight="1">
      <c r="A148" s="57">
        <v>69</v>
      </c>
      <c r="B148" s="96" t="s">
        <v>81</v>
      </c>
      <c r="C148" s="59" t="s">
        <v>55</v>
      </c>
      <c r="D148" s="96">
        <v>1</v>
      </c>
      <c r="E148" s="203">
        <f>ROUND(0.041974555*H6,6)</f>
        <v>5.4279000000000001E-2</v>
      </c>
      <c r="F148" s="100">
        <f>+ROUND(D148*E148,3)</f>
        <v>5.3999999999999999E-2</v>
      </c>
      <c r="G148" s="110"/>
      <c r="H148" s="106"/>
    </row>
    <row r="149" spans="1:8">
      <c r="A149" s="59"/>
      <c r="B149" s="60"/>
      <c r="C149" s="60"/>
      <c r="D149" s="60"/>
      <c r="E149" s="198"/>
      <c r="F149" s="103"/>
      <c r="G149" s="110"/>
      <c r="H149" s="106"/>
    </row>
    <row r="150" spans="1:8" ht="24">
      <c r="A150" s="57">
        <v>70</v>
      </c>
      <c r="B150" s="58" t="s">
        <v>82</v>
      </c>
      <c r="C150" s="57" t="s">
        <v>55</v>
      </c>
      <c r="D150" s="58">
        <v>0.3</v>
      </c>
      <c r="E150" s="197">
        <f>ROUND(1.34720965*H6,6)</f>
        <v>1.742143</v>
      </c>
      <c r="F150" s="98">
        <f>+ROUND(D150*E150,3)</f>
        <v>0.52300000000000002</v>
      </c>
      <c r="G150" s="110"/>
      <c r="H150" s="108"/>
    </row>
    <row r="151" spans="1:8">
      <c r="A151" s="101"/>
      <c r="B151" s="102"/>
      <c r="C151" s="102"/>
      <c r="D151" s="102" t="s">
        <v>95</v>
      </c>
      <c r="E151" s="202"/>
      <c r="F151" s="103"/>
      <c r="G151" s="110"/>
      <c r="H151" s="106"/>
    </row>
    <row r="152" spans="1:8" ht="45" customHeight="1">
      <c r="A152" s="57">
        <v>71</v>
      </c>
      <c r="B152" s="105" t="s">
        <v>206</v>
      </c>
      <c r="C152" s="59"/>
      <c r="D152" s="96"/>
      <c r="E152" s="203"/>
      <c r="F152" s="98"/>
      <c r="G152" s="110"/>
      <c r="H152" s="106"/>
    </row>
    <row r="153" spans="1:8">
      <c r="A153" s="59"/>
      <c r="B153" s="60"/>
      <c r="C153" s="60"/>
      <c r="D153" s="60"/>
      <c r="E153" s="198"/>
      <c r="F153" s="103"/>
      <c r="G153" s="110"/>
      <c r="H153" s="106"/>
    </row>
    <row r="154" spans="1:8" ht="47.25" customHeight="1">
      <c r="A154" s="57">
        <v>72</v>
      </c>
      <c r="B154" s="58" t="s">
        <v>207</v>
      </c>
      <c r="C154" s="57" t="s">
        <v>55</v>
      </c>
      <c r="D154" s="58">
        <v>18</v>
      </c>
      <c r="E154" s="197">
        <f>ROUND(4.1071505064*H6,6)</f>
        <v>5.311159</v>
      </c>
      <c r="F154" s="100">
        <f>+ROUND(D154*E154,3)</f>
        <v>95.600999999999999</v>
      </c>
      <c r="G154" s="110"/>
      <c r="H154" s="106"/>
    </row>
    <row r="155" spans="1:8">
      <c r="A155" s="101"/>
      <c r="B155" s="60"/>
      <c r="C155" s="60"/>
      <c r="D155" s="60"/>
      <c r="E155" s="198"/>
      <c r="F155" s="103"/>
      <c r="G155" s="110"/>
      <c r="H155" s="106"/>
    </row>
    <row r="156" spans="1:8" ht="36">
      <c r="A156" s="57">
        <v>73</v>
      </c>
      <c r="B156" s="58" t="s">
        <v>207</v>
      </c>
      <c r="C156" s="57" t="s">
        <v>55</v>
      </c>
      <c r="D156" s="58">
        <v>18</v>
      </c>
      <c r="E156" s="197">
        <f>ROUND(6.468389332*H6,6)</f>
        <v>8.3645929999999993</v>
      </c>
      <c r="F156" s="100">
        <f>+ROUND(D156*E156,3)</f>
        <v>150.56299999999999</v>
      </c>
      <c r="G156" s="110"/>
      <c r="H156" s="106"/>
    </row>
    <row r="157" spans="1:8">
      <c r="A157" s="59"/>
      <c r="B157" s="60"/>
      <c r="C157" s="60"/>
      <c r="D157" s="60"/>
      <c r="E157" s="198"/>
      <c r="F157" s="103"/>
      <c r="G157" s="110"/>
      <c r="H157" s="106"/>
    </row>
    <row r="158" spans="1:8" ht="15" customHeight="1">
      <c r="A158" s="57">
        <v>74</v>
      </c>
      <c r="B158" s="58" t="s">
        <v>208</v>
      </c>
      <c r="C158" s="57" t="s">
        <v>56</v>
      </c>
      <c r="D158" s="58">
        <v>22</v>
      </c>
      <c r="E158" s="197">
        <f>ROUND(32.91840136*H6,6)</f>
        <v>42.568406000000003</v>
      </c>
      <c r="F158" s="100">
        <f>+ROUND(D158*E158,3)</f>
        <v>936.505</v>
      </c>
      <c r="G158" s="110"/>
      <c r="H158" s="106"/>
    </row>
    <row r="159" spans="1:8">
      <c r="A159" s="101"/>
      <c r="B159" s="102"/>
      <c r="C159" s="102"/>
      <c r="D159" s="102"/>
      <c r="E159" s="202"/>
      <c r="F159" s="103"/>
      <c r="G159" s="110"/>
      <c r="H159" s="106"/>
    </row>
    <row r="160" spans="1:8" ht="28.5" customHeight="1">
      <c r="A160" s="57">
        <v>75</v>
      </c>
      <c r="B160" s="58" t="s">
        <v>209</v>
      </c>
      <c r="C160" s="57" t="s">
        <v>62</v>
      </c>
      <c r="D160" s="58">
        <v>11</v>
      </c>
      <c r="E160" s="197">
        <f>ROUND(8.390095*H6,6)</f>
        <v>10.849645000000001</v>
      </c>
      <c r="F160" s="100">
        <f>+ROUND(D160*E160,3)</f>
        <v>119.346</v>
      </c>
      <c r="G160" s="110"/>
      <c r="H160" s="106"/>
    </row>
    <row r="161" spans="1:8" ht="12.75" customHeight="1">
      <c r="A161" s="101"/>
      <c r="B161" s="102"/>
      <c r="C161" s="102"/>
      <c r="D161" s="102"/>
      <c r="E161" s="202"/>
      <c r="F161" s="103"/>
      <c r="G161" s="208"/>
      <c r="H161" s="106"/>
    </row>
    <row r="162" spans="1:8" ht="54" customHeight="1">
      <c r="A162" s="59">
        <v>76</v>
      </c>
      <c r="B162" s="95" t="s">
        <v>210</v>
      </c>
      <c r="C162" s="59"/>
      <c r="D162" s="96"/>
      <c r="E162" s="203"/>
      <c r="F162" s="98"/>
      <c r="G162" s="110"/>
      <c r="H162" s="106"/>
    </row>
    <row r="163" spans="1:8">
      <c r="A163" s="59"/>
      <c r="B163" s="60"/>
      <c r="C163" s="60"/>
      <c r="D163" s="60"/>
      <c r="E163" s="198"/>
      <c r="F163" s="103"/>
      <c r="G163" s="110"/>
      <c r="H163" s="106"/>
    </row>
    <row r="164" spans="1:8" ht="24">
      <c r="A164" s="57">
        <v>77</v>
      </c>
      <c r="B164" s="58" t="s">
        <v>211</v>
      </c>
      <c r="C164" s="57" t="s">
        <v>56</v>
      </c>
      <c r="D164" s="58">
        <v>56.2</v>
      </c>
      <c r="E164" s="197">
        <f>ROUND(0.61157387*H6,6)</f>
        <v>0.790856</v>
      </c>
      <c r="F164" s="100">
        <f>+ROUND(D164*E164,3)</f>
        <v>44.445999999999998</v>
      </c>
      <c r="G164" s="110"/>
      <c r="H164" s="106"/>
    </row>
    <row r="165" spans="1:8">
      <c r="A165" s="101"/>
      <c r="B165" s="60"/>
      <c r="C165" s="102"/>
      <c r="D165" s="102"/>
      <c r="E165" s="202"/>
      <c r="F165" s="103"/>
      <c r="G165" s="110"/>
      <c r="H165" s="106"/>
    </row>
    <row r="166" spans="1:8" ht="47.25" customHeight="1">
      <c r="A166" s="199">
        <v>78</v>
      </c>
      <c r="B166" s="200" t="s">
        <v>212</v>
      </c>
      <c r="C166" s="101"/>
      <c r="D166" s="209"/>
      <c r="E166" s="210"/>
      <c r="F166" s="126"/>
      <c r="G166" s="110"/>
      <c r="H166" s="106"/>
    </row>
    <row r="167" spans="1:8" ht="24">
      <c r="A167" s="57"/>
      <c r="B167" s="211" t="s">
        <v>213</v>
      </c>
      <c r="C167" s="211" t="s">
        <v>56</v>
      </c>
      <c r="D167" s="58">
        <v>8.75</v>
      </c>
      <c r="E167" s="212">
        <f>ROUND(0.99*1.02*1.05*1.0572*H6,6)</f>
        <v>1.449541</v>
      </c>
      <c r="F167" s="100">
        <f>+ROUND(D167*E167,3)</f>
        <v>12.683</v>
      </c>
      <c r="G167" s="110"/>
      <c r="H167" s="106"/>
    </row>
    <row r="168" spans="1:8" ht="24">
      <c r="A168" s="59"/>
      <c r="B168" s="60" t="s">
        <v>214</v>
      </c>
      <c r="C168" s="60" t="s">
        <v>56</v>
      </c>
      <c r="D168" s="96">
        <v>32.4</v>
      </c>
      <c r="E168" s="198">
        <f>ROUND(0.49*1.02*1.05*1.0572*H6,6)</f>
        <v>0.71745000000000003</v>
      </c>
      <c r="F168" s="98">
        <f>+ROUND(D168*E168,3)</f>
        <v>23.245000000000001</v>
      </c>
      <c r="G168" s="110"/>
      <c r="H168" s="106"/>
    </row>
    <row r="169" spans="1:8" ht="24">
      <c r="A169" s="59"/>
      <c r="B169" s="60" t="s">
        <v>215</v>
      </c>
      <c r="C169" s="60" t="s">
        <v>56</v>
      </c>
      <c r="D169" s="96">
        <v>15.05</v>
      </c>
      <c r="E169" s="198">
        <f>ROUND(0.99*1.02*1.05*1.0572*H6,6)</f>
        <v>1.449541</v>
      </c>
      <c r="F169" s="98">
        <f>+ROUND(D169*E169,3)</f>
        <v>21.815999999999999</v>
      </c>
      <c r="G169" s="110"/>
      <c r="H169" s="106"/>
    </row>
    <row r="170" spans="1:8" ht="42" customHeight="1">
      <c r="A170" s="59"/>
      <c r="B170" s="60" t="s">
        <v>216</v>
      </c>
      <c r="C170" s="60" t="s">
        <v>73</v>
      </c>
      <c r="D170" s="96">
        <v>1.1000000000000001</v>
      </c>
      <c r="E170" s="198">
        <f>ROUND(0.6*1.02*1.05*1.0572*H6,6)</f>
        <v>0.87851000000000001</v>
      </c>
      <c r="F170" s="98">
        <f>+ROUND(D170*E170,3)</f>
        <v>0.96599999999999997</v>
      </c>
      <c r="G170" s="110"/>
      <c r="H170" s="106"/>
    </row>
    <row r="171" spans="1:8">
      <c r="A171" s="59"/>
      <c r="B171" s="60" t="s">
        <v>217</v>
      </c>
      <c r="C171" s="60" t="s">
        <v>73</v>
      </c>
      <c r="D171" s="96">
        <v>1.68</v>
      </c>
      <c r="E171" s="198">
        <f>ROUND(1*1.02*1.05*1.0572*H6,6)</f>
        <v>1.464183</v>
      </c>
      <c r="F171" s="98">
        <f>+ROUND(D171*E171,3)</f>
        <v>2.46</v>
      </c>
      <c r="G171" s="110"/>
      <c r="H171" s="106"/>
    </row>
    <row r="172" spans="1:8">
      <c r="A172" s="59"/>
      <c r="B172" s="102"/>
      <c r="C172" s="102"/>
      <c r="D172" s="102"/>
      <c r="E172" s="202"/>
      <c r="F172" s="103"/>
      <c r="G172" s="110"/>
      <c r="H172" s="106"/>
    </row>
    <row r="173" spans="1:8" ht="36">
      <c r="A173" s="57">
        <v>79</v>
      </c>
      <c r="B173" s="58" t="s">
        <v>218</v>
      </c>
      <c r="C173" s="57" t="s">
        <v>57</v>
      </c>
      <c r="D173" s="96">
        <v>0.11700000000000001</v>
      </c>
      <c r="E173" s="203">
        <f>ROUND(37.2417883*H6,6)</f>
        <v>48.159191</v>
      </c>
      <c r="F173" s="100">
        <f>+ROUND(D173*E173,3)</f>
        <v>5.6349999999999998</v>
      </c>
      <c r="G173" s="110"/>
      <c r="H173" s="106"/>
    </row>
    <row r="174" spans="1:8">
      <c r="A174" s="101"/>
      <c r="B174" s="60"/>
      <c r="C174" s="60"/>
      <c r="D174" s="102"/>
      <c r="E174" s="202"/>
      <c r="F174" s="103"/>
      <c r="G174" s="110"/>
      <c r="H174" s="106"/>
    </row>
    <row r="175" spans="1:8" ht="49.5" customHeight="1">
      <c r="A175" s="57">
        <v>80</v>
      </c>
      <c r="B175" s="58" t="s">
        <v>219</v>
      </c>
      <c r="C175" s="57" t="s">
        <v>62</v>
      </c>
      <c r="D175" s="96">
        <v>25</v>
      </c>
      <c r="E175" s="203">
        <f>ROUND(8.390095*H6,6)</f>
        <v>10.849645000000001</v>
      </c>
      <c r="F175" s="100">
        <f>+ROUND(D175*E175,3)</f>
        <v>271.24099999999999</v>
      </c>
      <c r="G175" s="110"/>
      <c r="H175" s="106"/>
    </row>
    <row r="176" spans="1:8" ht="12.75" thickBot="1">
      <c r="A176" s="111"/>
      <c r="B176" s="160"/>
      <c r="C176" s="160"/>
      <c r="D176" s="160"/>
      <c r="E176" s="213"/>
      <c r="F176" s="161"/>
      <c r="G176" s="110"/>
      <c r="H176" s="106"/>
    </row>
    <row r="177" spans="1:9" ht="26.25" thickBot="1">
      <c r="A177" s="111"/>
      <c r="B177" s="214" t="s">
        <v>96</v>
      </c>
      <c r="C177" s="111"/>
      <c r="D177" s="111"/>
      <c r="E177" s="215"/>
      <c r="F177" s="112">
        <f>SUM(F15:F176)</f>
        <v>13667.762768000004</v>
      </c>
      <c r="G177" s="110"/>
      <c r="H177" s="64"/>
    </row>
    <row r="178" spans="1:9" s="120" customFormat="1" ht="18.75" customHeight="1">
      <c r="A178" s="113"/>
      <c r="B178" s="114" t="s">
        <v>97</v>
      </c>
      <c r="C178" s="115"/>
      <c r="D178" s="116"/>
      <c r="E178" s="216"/>
      <c r="F178" s="117"/>
      <c r="G178" s="118"/>
      <c r="H178" s="119"/>
    </row>
    <row r="179" spans="1:9" ht="15.75" customHeight="1">
      <c r="A179" s="121">
        <v>1</v>
      </c>
      <c r="B179" s="122" t="s">
        <v>98</v>
      </c>
      <c r="C179" s="123" t="s">
        <v>58</v>
      </c>
      <c r="D179" s="124">
        <v>1</v>
      </c>
      <c r="E179" s="217">
        <f>+ROUND(1500,6)</f>
        <v>1500</v>
      </c>
      <c r="F179" s="134">
        <f>+ROUND(D179*E179,3)</f>
        <v>1500</v>
      </c>
      <c r="G179" s="125"/>
    </row>
    <row r="180" spans="1:9" ht="15.75" customHeight="1">
      <c r="A180" s="121">
        <v>2</v>
      </c>
      <c r="B180" s="127" t="s">
        <v>99</v>
      </c>
      <c r="C180" s="128" t="s">
        <v>58</v>
      </c>
      <c r="D180" s="62">
        <v>1</v>
      </c>
      <c r="E180" s="218">
        <f>+ROUND(166.67,6)</f>
        <v>166.67</v>
      </c>
      <c r="F180" s="175">
        <f>ROUND(D180*E180,3)</f>
        <v>166.67</v>
      </c>
      <c r="G180" s="125"/>
    </row>
    <row r="181" spans="1:9" ht="10.5" customHeight="1" thickBot="1">
      <c r="A181" s="129"/>
      <c r="B181" s="130" t="s">
        <v>100</v>
      </c>
      <c r="C181" s="131"/>
      <c r="D181" s="132"/>
      <c r="E181" s="219"/>
      <c r="F181" s="133"/>
      <c r="G181" s="125"/>
    </row>
    <row r="182" spans="1:9" ht="12.75" thickBot="1">
      <c r="A182" s="135"/>
      <c r="B182" s="136" t="s">
        <v>101</v>
      </c>
      <c r="C182" s="137"/>
      <c r="D182" s="138"/>
      <c r="E182" s="220"/>
      <c r="F182" s="139">
        <f>ROUND(SUM(F179:F181),3)</f>
        <v>1666.67</v>
      </c>
      <c r="G182" s="110"/>
    </row>
    <row r="183" spans="1:9" ht="12.75">
      <c r="A183" s="110"/>
      <c r="B183" s="140" t="s">
        <v>220</v>
      </c>
      <c r="C183" s="141"/>
      <c r="D183" s="221"/>
      <c r="E183" s="222"/>
      <c r="F183" s="143">
        <f>ROUND(F182*1.02*1.0572*1.0015,3)</f>
        <v>1799.9390000000001</v>
      </c>
      <c r="G183" s="110"/>
      <c r="H183" s="183"/>
    </row>
    <row r="184" spans="1:9" ht="12.75">
      <c r="A184" s="110"/>
      <c r="B184" s="140" t="s">
        <v>221</v>
      </c>
      <c r="C184" s="141"/>
      <c r="D184" s="142"/>
      <c r="E184" s="223"/>
      <c r="F184" s="143"/>
      <c r="G184" s="144"/>
    </row>
    <row r="185" spans="1:9" ht="12.75">
      <c r="A185" s="110"/>
      <c r="B185" s="145" t="s">
        <v>102</v>
      </c>
      <c r="C185" s="141"/>
      <c r="D185" s="142"/>
      <c r="E185" s="223"/>
      <c r="F185" s="146"/>
      <c r="G185" s="110"/>
    </row>
    <row r="186" spans="1:9" ht="16.5" customHeight="1" thickBot="1">
      <c r="A186" s="147"/>
      <c r="B186" s="148" t="s">
        <v>103</v>
      </c>
      <c r="C186" s="149"/>
      <c r="D186" s="150"/>
      <c r="E186" s="224"/>
      <c r="F186" s="151"/>
      <c r="G186" s="152"/>
    </row>
    <row r="187" spans="1:9" ht="13.5" thickBot="1">
      <c r="A187" s="153"/>
      <c r="B187" s="154" t="s">
        <v>104</v>
      </c>
      <c r="C187" s="155"/>
      <c r="D187" s="155"/>
      <c r="E187" s="225"/>
      <c r="F187" s="226">
        <f>SUM(F177+F183)</f>
        <v>15467.701768000004</v>
      </c>
      <c r="G187" s="227">
        <f>+F187/F360</f>
        <v>0.54885331403012949</v>
      </c>
      <c r="H187" s="157"/>
      <c r="I187" s="106"/>
    </row>
    <row r="188" spans="1:9" ht="42.75" customHeight="1" thickBot="1">
      <c r="A188" s="158"/>
      <c r="B188" s="159" t="s">
        <v>222</v>
      </c>
      <c r="C188" s="228"/>
      <c r="D188" s="228"/>
      <c r="E188" s="229"/>
      <c r="F188" s="230"/>
      <c r="G188" s="228"/>
      <c r="H188" s="109"/>
    </row>
    <row r="189" spans="1:9" ht="48">
      <c r="A189" s="59">
        <v>1</v>
      </c>
      <c r="B189" s="96" t="s">
        <v>223</v>
      </c>
      <c r="C189" s="59" t="s">
        <v>55</v>
      </c>
      <c r="D189" s="96">
        <v>132</v>
      </c>
      <c r="E189" s="203">
        <f>+ROUND(0.71939617*H6,6)</f>
        <v>0.93028699999999998</v>
      </c>
      <c r="F189" s="98">
        <f>+ROUND(E189*D189,3)</f>
        <v>122.798</v>
      </c>
      <c r="G189" s="97"/>
    </row>
    <row r="190" spans="1:9">
      <c r="A190" s="101"/>
      <c r="B190" s="102"/>
      <c r="C190" s="102"/>
      <c r="D190" s="102"/>
      <c r="E190" s="202"/>
      <c r="F190" s="103"/>
      <c r="G190" s="61"/>
    </row>
    <row r="191" spans="1:9" ht="60">
      <c r="A191" s="57">
        <v>2</v>
      </c>
      <c r="B191" s="58" t="s">
        <v>224</v>
      </c>
      <c r="C191" s="57" t="s">
        <v>55</v>
      </c>
      <c r="D191" s="58">
        <v>45</v>
      </c>
      <c r="E191" s="197">
        <f>+ROUND(0.91108614*H6,6)</f>
        <v>1.1781699999999999</v>
      </c>
      <c r="F191" s="100">
        <f>+ROUND(E191*D191,3)</f>
        <v>53.018000000000001</v>
      </c>
      <c r="G191" s="97"/>
    </row>
    <row r="192" spans="1:9">
      <c r="A192" s="101"/>
      <c r="B192" s="102"/>
      <c r="C192" s="102"/>
      <c r="D192" s="102"/>
      <c r="E192" s="202"/>
      <c r="F192" s="103"/>
      <c r="G192" s="61"/>
    </row>
    <row r="193" spans="1:8" ht="24">
      <c r="A193" s="57">
        <v>3</v>
      </c>
      <c r="B193" s="58" t="s">
        <v>225</v>
      </c>
      <c r="C193" s="57" t="s">
        <v>55</v>
      </c>
      <c r="D193" s="58">
        <v>13</v>
      </c>
      <c r="E193" s="197">
        <f>ROUND(5.5806118*H6,6)</f>
        <v>7.216564</v>
      </c>
      <c r="F193" s="98">
        <f>+ROUND(D193*E193,3)</f>
        <v>93.814999999999998</v>
      </c>
      <c r="G193" s="96"/>
      <c r="H193" s="107"/>
    </row>
    <row r="194" spans="1:8">
      <c r="A194" s="101"/>
      <c r="B194" s="60"/>
      <c r="C194" s="102"/>
      <c r="D194" s="102"/>
      <c r="E194" s="202"/>
      <c r="F194" s="103"/>
      <c r="G194" s="60"/>
      <c r="H194" s="107"/>
    </row>
    <row r="195" spans="1:8" ht="24">
      <c r="A195" s="57">
        <v>4</v>
      </c>
      <c r="B195" s="58" t="s">
        <v>226</v>
      </c>
      <c r="C195" s="57" t="s">
        <v>57</v>
      </c>
      <c r="D195" s="58">
        <v>87.75</v>
      </c>
      <c r="E195" s="197">
        <f>+ROUND(2.783367*H6,6)</f>
        <v>3.5993089999999999</v>
      </c>
      <c r="F195" s="100">
        <f>+ROUND(E195*D195,3)</f>
        <v>315.839</v>
      </c>
      <c r="G195" s="97"/>
    </row>
    <row r="196" spans="1:8">
      <c r="A196" s="101"/>
      <c r="B196" s="102"/>
      <c r="C196" s="102"/>
      <c r="D196" s="102"/>
      <c r="E196" s="202"/>
      <c r="F196" s="103"/>
      <c r="G196" s="104"/>
    </row>
    <row r="197" spans="1:8" ht="49.5" customHeight="1">
      <c r="A197" s="59">
        <v>5</v>
      </c>
      <c r="B197" s="96" t="s">
        <v>227</v>
      </c>
      <c r="C197" s="59" t="s">
        <v>55</v>
      </c>
      <c r="D197" s="96">
        <v>45</v>
      </c>
      <c r="E197" s="203">
        <f>ROUND(0.045457686*H6,6)</f>
        <v>5.8784000000000003E-2</v>
      </c>
      <c r="F197" s="98">
        <f>+ROUND(D197*E197,3)</f>
        <v>2.645</v>
      </c>
      <c r="G197" s="96"/>
      <c r="H197" s="107"/>
    </row>
    <row r="198" spans="1:8">
      <c r="A198" s="101"/>
      <c r="B198" s="60"/>
      <c r="C198" s="102"/>
      <c r="D198" s="102"/>
      <c r="E198" s="202"/>
      <c r="F198" s="103"/>
      <c r="G198" s="60"/>
      <c r="H198" s="107"/>
    </row>
    <row r="199" spans="1:8" ht="48">
      <c r="A199" s="57">
        <v>6</v>
      </c>
      <c r="B199" s="58" t="s">
        <v>228</v>
      </c>
      <c r="C199" s="57" t="s">
        <v>55</v>
      </c>
      <c r="D199" s="58">
        <v>145</v>
      </c>
      <c r="E199" s="197">
        <f>ROUND(0.074315899*H6,6)</f>
        <v>9.6102000000000007E-2</v>
      </c>
      <c r="F199" s="98">
        <f>+ROUND(D199*E199,3)</f>
        <v>13.935</v>
      </c>
      <c r="G199" s="96"/>
      <c r="H199" s="107"/>
    </row>
    <row r="200" spans="1:8">
      <c r="A200" s="101"/>
      <c r="B200" s="60"/>
      <c r="C200" s="102"/>
      <c r="D200" s="102"/>
      <c r="E200" s="202"/>
      <c r="F200" s="103"/>
      <c r="G200" s="60"/>
      <c r="H200" s="107"/>
    </row>
    <row r="201" spans="1:8" ht="24">
      <c r="A201" s="57">
        <v>7</v>
      </c>
      <c r="B201" s="58" t="s">
        <v>229</v>
      </c>
      <c r="C201" s="57" t="s">
        <v>55</v>
      </c>
      <c r="D201" s="58">
        <v>145</v>
      </c>
      <c r="E201" s="197">
        <f>+ROUND(0.30728104*H6,6)</f>
        <v>0.39735999999999999</v>
      </c>
      <c r="F201" s="100">
        <f>+ROUND(E201*D201,3)</f>
        <v>57.616999999999997</v>
      </c>
      <c r="G201" s="97"/>
    </row>
    <row r="202" spans="1:8">
      <c r="A202" s="101"/>
      <c r="B202" s="102"/>
      <c r="C202" s="102"/>
      <c r="D202" s="102"/>
      <c r="E202" s="202"/>
      <c r="F202" s="103"/>
      <c r="G202" s="104"/>
    </row>
    <row r="203" spans="1:8" ht="24">
      <c r="A203" s="59">
        <v>8</v>
      </c>
      <c r="B203" s="96" t="s">
        <v>230</v>
      </c>
      <c r="C203" s="59" t="s">
        <v>55</v>
      </c>
      <c r="D203" s="96">
        <v>21</v>
      </c>
      <c r="E203" s="203">
        <f>+ROUND(7.4314011*H6,6)</f>
        <v>9.6099110000000003</v>
      </c>
      <c r="F203" s="98">
        <f>+ROUND(E203*D203,3)</f>
        <v>201.80799999999999</v>
      </c>
      <c r="G203" s="97"/>
    </row>
    <row r="204" spans="1:8">
      <c r="A204" s="101"/>
      <c r="B204" s="60"/>
      <c r="C204" s="60"/>
      <c r="D204" s="60"/>
      <c r="E204" s="198"/>
      <c r="F204" s="103"/>
      <c r="G204" s="61"/>
    </row>
    <row r="205" spans="1:8" ht="36">
      <c r="A205" s="57">
        <v>9</v>
      </c>
      <c r="B205" s="58" t="s">
        <v>231</v>
      </c>
      <c r="C205" s="57" t="s">
        <v>55</v>
      </c>
      <c r="D205" s="58">
        <v>4</v>
      </c>
      <c r="E205" s="197">
        <f>+ROUND(33.148976*H6,6)</f>
        <v>42.866573000000002</v>
      </c>
      <c r="F205" s="100">
        <f>+ROUND(E205*D205,3)</f>
        <v>171.46600000000001</v>
      </c>
      <c r="G205" s="97"/>
    </row>
    <row r="206" spans="1:8">
      <c r="A206" s="101"/>
      <c r="B206" s="102"/>
      <c r="C206" s="102"/>
      <c r="D206" s="102"/>
      <c r="E206" s="202"/>
      <c r="F206" s="103"/>
      <c r="G206" s="61"/>
    </row>
    <row r="207" spans="1:8" ht="42.75" customHeight="1">
      <c r="A207" s="57">
        <v>10</v>
      </c>
      <c r="B207" s="58" t="s">
        <v>232</v>
      </c>
      <c r="C207" s="57" t="s">
        <v>55</v>
      </c>
      <c r="D207" s="58">
        <v>9</v>
      </c>
      <c r="E207" s="197">
        <f>+ROUND(71.082923*H6,6)</f>
        <v>91.920828999999998</v>
      </c>
      <c r="F207" s="100">
        <f>+ROUND(E207*D207,3)</f>
        <v>827.28700000000003</v>
      </c>
      <c r="G207" s="97"/>
    </row>
    <row r="208" spans="1:8">
      <c r="A208" s="101"/>
      <c r="B208" s="60"/>
      <c r="C208" s="60"/>
      <c r="D208" s="60"/>
      <c r="E208" s="198"/>
      <c r="F208" s="103"/>
      <c r="G208" s="61"/>
    </row>
    <row r="209" spans="1:7">
      <c r="A209" s="57">
        <v>11</v>
      </c>
      <c r="B209" s="58" t="s">
        <v>71</v>
      </c>
      <c r="C209" s="57"/>
      <c r="D209" s="58"/>
      <c r="E209" s="197"/>
      <c r="F209" s="100"/>
      <c r="G209" s="96"/>
    </row>
    <row r="210" spans="1:7" ht="30" customHeight="1">
      <c r="A210" s="59"/>
      <c r="B210" s="60" t="s">
        <v>233</v>
      </c>
      <c r="C210" s="60" t="s">
        <v>73</v>
      </c>
      <c r="D210" s="60">
        <v>492.27</v>
      </c>
      <c r="E210" s="198">
        <f>+ROUND(0.31*1.02*1.05*1.0572*H6,6)</f>
        <v>0.45389699999999999</v>
      </c>
      <c r="F210" s="98">
        <f>+ROUND(E210*D210,3)</f>
        <v>223.44</v>
      </c>
      <c r="G210" s="60"/>
    </row>
    <row r="211" spans="1:7" ht="30" customHeight="1">
      <c r="A211" s="59"/>
      <c r="B211" s="60" t="s">
        <v>234</v>
      </c>
      <c r="C211" s="60" t="s">
        <v>73</v>
      </c>
      <c r="D211" s="60">
        <v>223.13</v>
      </c>
      <c r="E211" s="198">
        <f>+ROUND(0.3*1.02*1.05*1.0572*H6,6)</f>
        <v>0.43925500000000001</v>
      </c>
      <c r="F211" s="98">
        <f>+ROUND(E211*D211,3)</f>
        <v>98.010999999999996</v>
      </c>
      <c r="G211" s="60"/>
    </row>
    <row r="212" spans="1:7" ht="36">
      <c r="A212" s="57">
        <v>12</v>
      </c>
      <c r="B212" s="58" t="s">
        <v>235</v>
      </c>
      <c r="C212" s="57" t="s">
        <v>62</v>
      </c>
      <c r="D212" s="58">
        <v>35</v>
      </c>
      <c r="E212" s="197">
        <f>+ROUND(0.84235454*H6,6)</f>
        <v>1.0892900000000001</v>
      </c>
      <c r="F212" s="100">
        <f>+ROUND(E212*D212,3)</f>
        <v>38.125</v>
      </c>
      <c r="G212" s="97"/>
    </row>
    <row r="213" spans="1:7">
      <c r="A213" s="59"/>
      <c r="B213" s="60"/>
      <c r="C213" s="60"/>
      <c r="D213" s="60"/>
      <c r="E213" s="198" t="s">
        <v>68</v>
      </c>
      <c r="F213" s="103"/>
      <c r="G213" s="61"/>
    </row>
    <row r="214" spans="1:7" ht="68.25" customHeight="1">
      <c r="A214" s="57">
        <v>13</v>
      </c>
      <c r="B214" s="58" t="s">
        <v>236</v>
      </c>
      <c r="C214" s="57" t="s">
        <v>55</v>
      </c>
      <c r="D214" s="58">
        <v>29</v>
      </c>
      <c r="E214" s="197">
        <f>+ROUND(61.856122*H6,6)</f>
        <v>79.989198000000002</v>
      </c>
      <c r="F214" s="100">
        <f>+ROUND(E214*D214,3)</f>
        <v>2319.6869999999999</v>
      </c>
      <c r="G214" s="97"/>
    </row>
    <row r="215" spans="1:7">
      <c r="A215" s="59"/>
      <c r="B215" s="60"/>
      <c r="C215" s="60"/>
      <c r="D215" s="60"/>
      <c r="E215" s="198"/>
      <c r="F215" s="103"/>
      <c r="G215" s="61"/>
    </row>
    <row r="216" spans="1:7">
      <c r="A216" s="57">
        <v>14</v>
      </c>
      <c r="B216" s="58" t="s">
        <v>71</v>
      </c>
      <c r="C216" s="57"/>
      <c r="D216" s="58"/>
      <c r="E216" s="197"/>
      <c r="F216" s="100"/>
      <c r="G216" s="96"/>
    </row>
    <row r="217" spans="1:7" ht="30" customHeight="1">
      <c r="A217" s="59"/>
      <c r="B217" s="60" t="s">
        <v>237</v>
      </c>
      <c r="C217" s="60" t="s">
        <v>73</v>
      </c>
      <c r="D217" s="60">
        <v>1900.7</v>
      </c>
      <c r="E217" s="198">
        <f>+ROUND(0.31*1.02*1.05*1.0572*H6,6)</f>
        <v>0.45389699999999999</v>
      </c>
      <c r="F217" s="98">
        <f>+ROUND(E217*D217,3)</f>
        <v>862.72199999999998</v>
      </c>
      <c r="G217" s="60"/>
    </row>
    <row r="218" spans="1:7" ht="30" customHeight="1">
      <c r="A218" s="59"/>
      <c r="B218" s="60" t="s">
        <v>238</v>
      </c>
      <c r="C218" s="60" t="s">
        <v>73</v>
      </c>
      <c r="D218" s="60">
        <v>907.23</v>
      </c>
      <c r="E218" s="198">
        <f>+ROUND(0.31*1.02*1.05*1.0572*H6,6)</f>
        <v>0.45389699999999999</v>
      </c>
      <c r="F218" s="98">
        <f>+ROUND(E218*D218,3)</f>
        <v>411.78899999999999</v>
      </c>
      <c r="G218" s="60"/>
    </row>
    <row r="219" spans="1:7" ht="29.25" customHeight="1">
      <c r="A219" s="101"/>
      <c r="B219" s="102" t="s">
        <v>234</v>
      </c>
      <c r="C219" s="102" t="s">
        <v>73</v>
      </c>
      <c r="D219" s="102">
        <v>58.57</v>
      </c>
      <c r="E219" s="202">
        <f>+ROUND(0.3*1.02*1.05*1.0572*H6,6)</f>
        <v>0.43925500000000001</v>
      </c>
      <c r="F219" s="231">
        <f>+ROUND(E219*D219,3)</f>
        <v>25.727</v>
      </c>
      <c r="G219" s="60"/>
    </row>
    <row r="220" spans="1:7" ht="42" customHeight="1">
      <c r="A220" s="59">
        <v>15</v>
      </c>
      <c r="B220" s="96" t="s">
        <v>239</v>
      </c>
      <c r="C220" s="59" t="s">
        <v>62</v>
      </c>
      <c r="D220" s="96">
        <v>81</v>
      </c>
      <c r="E220" s="203">
        <f>+ROUND(0.84235454*H6,6)</f>
        <v>1.0892900000000001</v>
      </c>
      <c r="F220" s="98">
        <f>+ROUND(E220*D220,3)</f>
        <v>88.231999999999999</v>
      </c>
      <c r="G220" s="97"/>
    </row>
    <row r="221" spans="1:7">
      <c r="A221" s="59"/>
      <c r="B221" s="60"/>
      <c r="C221" s="60"/>
      <c r="D221" s="60"/>
      <c r="E221" s="198" t="s">
        <v>68</v>
      </c>
      <c r="F221" s="103"/>
      <c r="G221" s="61"/>
    </row>
    <row r="222" spans="1:7" ht="54.75" customHeight="1">
      <c r="A222" s="57">
        <v>16</v>
      </c>
      <c r="B222" s="58" t="s">
        <v>240</v>
      </c>
      <c r="C222" s="57" t="s">
        <v>56</v>
      </c>
      <c r="D222" s="58">
        <v>85.7</v>
      </c>
      <c r="E222" s="197">
        <f>+ROUND(2.7584391*H6,6)</f>
        <v>3.5670730000000002</v>
      </c>
      <c r="F222" s="100">
        <f>+ROUND(E222*D222,3)</f>
        <v>305.69799999999998</v>
      </c>
      <c r="G222" s="97"/>
    </row>
    <row r="223" spans="1:7" ht="36">
      <c r="A223" s="57">
        <v>17</v>
      </c>
      <c r="B223" s="58" t="s">
        <v>241</v>
      </c>
      <c r="C223" s="57" t="s">
        <v>62</v>
      </c>
      <c r="D223" s="58">
        <v>68</v>
      </c>
      <c r="E223" s="197">
        <f>+ROUND(4.1072*H6,6)</f>
        <v>5.311223</v>
      </c>
      <c r="F223" s="100">
        <f>+ROUND(E223*D223,3)</f>
        <v>361.16300000000001</v>
      </c>
      <c r="G223" s="97"/>
    </row>
    <row r="224" spans="1:7">
      <c r="A224" s="59"/>
      <c r="B224" s="60"/>
      <c r="C224" s="60"/>
      <c r="D224" s="60"/>
      <c r="E224" s="198" t="s">
        <v>68</v>
      </c>
      <c r="F224" s="103"/>
      <c r="G224" s="61"/>
    </row>
    <row r="225" spans="1:8" ht="30" customHeight="1">
      <c r="A225" s="57">
        <v>18</v>
      </c>
      <c r="B225" s="58" t="s">
        <v>242</v>
      </c>
      <c r="C225" s="57" t="s">
        <v>62</v>
      </c>
      <c r="D225" s="58">
        <v>68</v>
      </c>
      <c r="E225" s="197">
        <f>+ROUND(6.46838933*H6,6)</f>
        <v>8.3645929999999993</v>
      </c>
      <c r="F225" s="100">
        <f t="shared" ref="F225" si="1">+ROUND(E225*D225,3)</f>
        <v>568.79200000000003</v>
      </c>
      <c r="G225" s="97"/>
    </row>
    <row r="226" spans="1:8">
      <c r="A226" s="101"/>
      <c r="B226" s="102"/>
      <c r="C226" s="102"/>
      <c r="D226" s="102"/>
      <c r="E226" s="202"/>
      <c r="F226" s="103"/>
      <c r="G226" s="104"/>
    </row>
    <row r="227" spans="1:8" ht="29.25" customHeight="1">
      <c r="A227" s="59">
        <v>19</v>
      </c>
      <c r="B227" s="96" t="s">
        <v>243</v>
      </c>
      <c r="C227" s="59" t="s">
        <v>56</v>
      </c>
      <c r="D227" s="96">
        <v>28</v>
      </c>
      <c r="E227" s="203">
        <f>+ROUND(32.912095*H6,6)</f>
        <v>42.560251000000001</v>
      </c>
      <c r="F227" s="98">
        <f>+ROUND(E227*D227,3)</f>
        <v>1191.6869999999999</v>
      </c>
      <c r="G227" s="97"/>
    </row>
    <row r="228" spans="1:8">
      <c r="A228" s="101"/>
      <c r="B228" s="102"/>
      <c r="C228" s="102"/>
      <c r="D228" s="102"/>
      <c r="E228" s="202"/>
      <c r="F228" s="103"/>
      <c r="G228" s="61"/>
    </row>
    <row r="229" spans="1:8" ht="29.25" customHeight="1">
      <c r="A229" s="57">
        <v>20</v>
      </c>
      <c r="B229" s="58" t="s">
        <v>209</v>
      </c>
      <c r="C229" s="57" t="s">
        <v>62</v>
      </c>
      <c r="D229" s="58">
        <v>83</v>
      </c>
      <c r="E229" s="197">
        <f>+ROUND(8.3884877*H6,6)</f>
        <v>10.847567</v>
      </c>
      <c r="F229" s="100">
        <f>+ROUND(E229*D229,3)</f>
        <v>900.34799999999996</v>
      </c>
      <c r="G229" s="97"/>
    </row>
    <row r="230" spans="1:8">
      <c r="A230" s="101"/>
      <c r="B230" s="60"/>
      <c r="C230" s="102"/>
      <c r="D230" s="102"/>
      <c r="E230" s="202"/>
      <c r="F230" s="103"/>
      <c r="G230" s="61"/>
    </row>
    <row r="231" spans="1:8" ht="48">
      <c r="A231" s="59">
        <v>21</v>
      </c>
      <c r="B231" s="105" t="s">
        <v>244</v>
      </c>
      <c r="C231" s="59"/>
      <c r="D231" s="96"/>
      <c r="E231" s="203"/>
      <c r="F231" s="98"/>
      <c r="G231" s="110"/>
      <c r="H231" s="106"/>
    </row>
    <row r="232" spans="1:8">
      <c r="A232" s="101"/>
      <c r="B232" s="102"/>
      <c r="C232" s="102"/>
      <c r="D232" s="102"/>
      <c r="E232" s="202"/>
      <c r="F232" s="103"/>
      <c r="G232" s="208"/>
      <c r="H232" s="106"/>
    </row>
    <row r="233" spans="1:8" ht="39.75" customHeight="1">
      <c r="A233" s="59">
        <v>22</v>
      </c>
      <c r="B233" s="96" t="s">
        <v>245</v>
      </c>
      <c r="C233" s="59" t="s">
        <v>56</v>
      </c>
      <c r="D233" s="96">
        <v>27</v>
      </c>
      <c r="E233" s="203">
        <f>+ROUND(7.03455608*H6,6)</f>
        <v>9.0967310000000001</v>
      </c>
      <c r="F233" s="98">
        <f>+ROUND(E233*D233,3)</f>
        <v>245.61199999999999</v>
      </c>
      <c r="G233" s="97"/>
    </row>
    <row r="234" spans="1:8">
      <c r="A234" s="101"/>
      <c r="B234" s="102"/>
      <c r="C234" s="102"/>
      <c r="D234" s="102"/>
      <c r="E234" s="202"/>
      <c r="F234" s="103"/>
      <c r="G234" s="61"/>
    </row>
    <row r="235" spans="1:8" ht="36">
      <c r="A235" s="57">
        <v>23</v>
      </c>
      <c r="B235" s="58" t="s">
        <v>246</v>
      </c>
      <c r="C235" s="57" t="s">
        <v>57</v>
      </c>
      <c r="D235" s="58">
        <v>0.37</v>
      </c>
      <c r="E235" s="197">
        <f>+ROUND(37.241788*H6,6)</f>
        <v>48.159190000000002</v>
      </c>
      <c r="F235" s="100">
        <f>+ROUND(E235*D235,3)</f>
        <v>17.818999999999999</v>
      </c>
      <c r="G235" s="97"/>
    </row>
    <row r="236" spans="1:8" ht="12.75" thickBot="1">
      <c r="A236" s="111"/>
      <c r="B236" s="160"/>
      <c r="C236" s="160"/>
      <c r="D236" s="160"/>
      <c r="E236" s="213" t="s">
        <v>68</v>
      </c>
      <c r="F236" s="161"/>
      <c r="G236" s="61"/>
    </row>
    <row r="237" spans="1:8" ht="13.5" thickBot="1">
      <c r="A237" s="167"/>
      <c r="B237" s="232" t="s">
        <v>134</v>
      </c>
      <c r="C237" s="167"/>
      <c r="D237" s="167"/>
      <c r="E237" s="233"/>
      <c r="F237" s="168">
        <f>SUM(F189:F235)</f>
        <v>9519.0799999999981</v>
      </c>
      <c r="G237" s="169">
        <f>+F237/F360</f>
        <v>0.33777342509452002</v>
      </c>
      <c r="H237" s="64"/>
    </row>
    <row r="238" spans="1:8" ht="33" customHeight="1" thickBot="1">
      <c r="A238" s="158"/>
      <c r="B238" s="159" t="s">
        <v>247</v>
      </c>
      <c r="C238" s="160"/>
      <c r="D238" s="160"/>
      <c r="E238" s="213"/>
      <c r="F238" s="161"/>
      <c r="G238" s="160"/>
      <c r="H238" s="109"/>
    </row>
    <row r="239" spans="1:8">
      <c r="A239" s="59">
        <v>1</v>
      </c>
      <c r="B239" s="162" t="s">
        <v>248</v>
      </c>
      <c r="C239" s="57"/>
      <c r="D239" s="58"/>
      <c r="E239" s="197"/>
      <c r="F239" s="100"/>
      <c r="G239" s="58"/>
    </row>
    <row r="240" spans="1:8">
      <c r="A240" s="101"/>
      <c r="B240" s="60"/>
      <c r="C240" s="60"/>
      <c r="D240" s="60"/>
      <c r="E240" s="198"/>
      <c r="F240" s="99"/>
      <c r="G240" s="60"/>
    </row>
    <row r="241" spans="1:17" ht="24">
      <c r="A241" s="59">
        <v>2</v>
      </c>
      <c r="B241" s="58" t="s">
        <v>105</v>
      </c>
      <c r="C241" s="57" t="s">
        <v>55</v>
      </c>
      <c r="D241" s="58">
        <v>4.13</v>
      </c>
      <c r="E241" s="197">
        <f>+ROUND(4.65051*H6,6)</f>
        <v>6.0138040000000004</v>
      </c>
      <c r="F241" s="100">
        <f>+ROUND(E241*D241,3)</f>
        <v>24.837</v>
      </c>
      <c r="G241" s="96"/>
    </row>
    <row r="242" spans="1:17">
      <c r="A242" s="59"/>
      <c r="B242" s="60"/>
      <c r="C242" s="60"/>
      <c r="D242" s="60"/>
      <c r="E242" s="198"/>
      <c r="F242" s="99"/>
      <c r="G242" s="60"/>
    </row>
    <row r="243" spans="1:17" ht="24">
      <c r="A243" s="57">
        <v>3</v>
      </c>
      <c r="B243" s="58" t="s">
        <v>106</v>
      </c>
      <c r="C243" s="57" t="s">
        <v>55</v>
      </c>
      <c r="D243" s="58">
        <v>0.09</v>
      </c>
      <c r="E243" s="197">
        <f>+ROUND(13.257053*H6,6)</f>
        <v>17.143348</v>
      </c>
      <c r="F243" s="100">
        <f>+ROUND(E243*D243,3)</f>
        <v>1.5429999999999999</v>
      </c>
      <c r="G243" s="96"/>
      <c r="H243" s="163"/>
      <c r="I243" s="164"/>
    </row>
    <row r="244" spans="1:17">
      <c r="A244" s="59"/>
      <c r="B244" s="60"/>
      <c r="C244" s="60"/>
      <c r="D244" s="60"/>
      <c r="E244" s="198"/>
      <c r="F244" s="99"/>
      <c r="G244" s="60"/>
      <c r="H244" s="163"/>
      <c r="I244" s="164"/>
    </row>
    <row r="245" spans="1:17" ht="39" customHeight="1">
      <c r="A245" s="57">
        <v>4</v>
      </c>
      <c r="B245" s="58" t="s">
        <v>107</v>
      </c>
      <c r="C245" s="57" t="s">
        <v>55</v>
      </c>
      <c r="D245" s="58">
        <v>0.09</v>
      </c>
      <c r="E245" s="197">
        <f>+ROUND(31.705343*H6,6)</f>
        <v>40.999741</v>
      </c>
      <c r="F245" s="100">
        <f>+ROUND(E245*D245,3)</f>
        <v>3.69</v>
      </c>
      <c r="G245" s="96"/>
      <c r="H245" s="163"/>
      <c r="I245" s="164"/>
    </row>
    <row r="246" spans="1:17">
      <c r="A246" s="59"/>
      <c r="B246" s="60"/>
      <c r="C246" s="60"/>
      <c r="D246" s="60"/>
      <c r="E246" s="198"/>
      <c r="F246" s="99"/>
      <c r="G246" s="60"/>
      <c r="H246" s="163"/>
      <c r="I246" s="164"/>
    </row>
    <row r="247" spans="1:17" ht="24">
      <c r="A247" s="57">
        <v>5</v>
      </c>
      <c r="B247" s="58" t="s">
        <v>108</v>
      </c>
      <c r="C247" s="57" t="s">
        <v>55</v>
      </c>
      <c r="D247" s="58">
        <v>0.96</v>
      </c>
      <c r="E247" s="197">
        <f>+ROUND(36.290321*H6,6)</f>
        <v>46.928801</v>
      </c>
      <c r="F247" s="100">
        <f>+ROUND(E247*D247,3)</f>
        <v>45.052</v>
      </c>
      <c r="G247" s="96"/>
      <c r="H247" s="163"/>
      <c r="I247" s="164"/>
    </row>
    <row r="248" spans="1:17">
      <c r="A248" s="59"/>
      <c r="B248" s="60"/>
      <c r="C248" s="60"/>
      <c r="D248" s="60"/>
      <c r="E248" s="198"/>
      <c r="F248" s="99"/>
      <c r="G248" s="60"/>
    </row>
    <row r="249" spans="1:17" ht="29.25" customHeight="1">
      <c r="A249" s="57">
        <v>6</v>
      </c>
      <c r="B249" s="58" t="s">
        <v>109</v>
      </c>
      <c r="C249" s="57" t="s">
        <v>57</v>
      </c>
      <c r="D249" s="58">
        <v>8.9999999999999993E-3</v>
      </c>
      <c r="E249" s="197">
        <f>+ROUND(478.866936*H6,6)</f>
        <v>619.24641899999995</v>
      </c>
      <c r="F249" s="100">
        <f>+ROUND(E249*D249,3)</f>
        <v>5.5730000000000004</v>
      </c>
      <c r="G249" s="96"/>
    </row>
    <row r="250" spans="1:17">
      <c r="A250" s="59"/>
      <c r="B250" s="60"/>
      <c r="C250" s="60"/>
      <c r="D250" s="60"/>
      <c r="E250" s="198"/>
      <c r="F250" s="99"/>
      <c r="G250" s="60"/>
    </row>
    <row r="251" spans="1:17" ht="24">
      <c r="A251" s="57">
        <v>7</v>
      </c>
      <c r="B251" s="58" t="s">
        <v>110</v>
      </c>
      <c r="C251" s="57" t="s">
        <v>57</v>
      </c>
      <c r="D251" s="58">
        <v>2.2000000000000002</v>
      </c>
      <c r="E251" s="197">
        <f>+ROUND(0.5566738*H6,6)</f>
        <v>0.719862</v>
      </c>
      <c r="F251" s="100">
        <f>+ROUND(E251*D251,3)</f>
        <v>1.5840000000000001</v>
      </c>
      <c r="G251" s="96"/>
    </row>
    <row r="252" spans="1:17">
      <c r="A252" s="59"/>
      <c r="B252" s="60"/>
      <c r="C252" s="60"/>
      <c r="D252" s="60"/>
      <c r="E252" s="198"/>
      <c r="F252" s="99"/>
      <c r="G252" s="60"/>
    </row>
    <row r="253" spans="1:17" ht="24">
      <c r="A253" s="57">
        <v>8</v>
      </c>
      <c r="B253" s="58" t="s">
        <v>111</v>
      </c>
      <c r="C253" s="57" t="s">
        <v>57</v>
      </c>
      <c r="D253" s="58">
        <v>2.2000000000000002</v>
      </c>
      <c r="E253" s="197">
        <f>+ROUND(2.783367*H6,6)</f>
        <v>3.5993089999999999</v>
      </c>
      <c r="F253" s="100">
        <f>+ROUND(E253*D253,3)</f>
        <v>7.9180000000000001</v>
      </c>
      <c r="G253" s="96"/>
    </row>
    <row r="254" spans="1:17">
      <c r="A254" s="101"/>
      <c r="B254" s="102"/>
      <c r="C254" s="102"/>
      <c r="D254" s="102"/>
      <c r="E254" s="202"/>
      <c r="F254" s="103"/>
      <c r="G254" s="60"/>
      <c r="Q254" s="56" t="s">
        <v>95</v>
      </c>
    </row>
    <row r="255" spans="1:17" ht="51.75" customHeight="1">
      <c r="A255" s="59">
        <v>9</v>
      </c>
      <c r="B255" s="96" t="s">
        <v>112</v>
      </c>
      <c r="C255" s="59" t="s">
        <v>55</v>
      </c>
      <c r="D255" s="96">
        <v>1</v>
      </c>
      <c r="E255" s="203">
        <f>+ROUND(0.041974555*H6,6)</f>
        <v>5.4279000000000001E-2</v>
      </c>
      <c r="F255" s="98">
        <f>+ROUND(E255*D255,3)</f>
        <v>5.3999999999999999E-2</v>
      </c>
      <c r="G255" s="96"/>
      <c r="H255" s="163"/>
      <c r="I255" s="164"/>
    </row>
    <row r="256" spans="1:17">
      <c r="A256" s="59"/>
      <c r="B256" s="60"/>
      <c r="C256" s="60"/>
      <c r="D256" s="60"/>
      <c r="E256" s="198"/>
      <c r="F256" s="99"/>
      <c r="G256" s="60"/>
      <c r="H256" s="163"/>
      <c r="I256" s="164"/>
    </row>
    <row r="257" spans="1:17" ht="27" customHeight="1">
      <c r="A257" s="57">
        <v>10</v>
      </c>
      <c r="B257" s="58" t="s">
        <v>113</v>
      </c>
      <c r="C257" s="57" t="s">
        <v>55</v>
      </c>
      <c r="D257" s="58">
        <v>3.01</v>
      </c>
      <c r="E257" s="197">
        <f>+ROUND(1.34721*H6,6)</f>
        <v>1.7421439999999999</v>
      </c>
      <c r="F257" s="100">
        <f>+ROUND(E257*D257,3)</f>
        <v>5.2439999999999998</v>
      </c>
      <c r="G257" s="96"/>
    </row>
    <row r="258" spans="1:17">
      <c r="A258" s="59"/>
      <c r="B258" s="60"/>
      <c r="C258" s="60"/>
      <c r="D258" s="60"/>
      <c r="E258" s="198"/>
      <c r="F258" s="99"/>
      <c r="G258" s="60"/>
      <c r="Q258" s="56" t="s">
        <v>95</v>
      </c>
    </row>
    <row r="259" spans="1:17" ht="34.5" customHeight="1">
      <c r="A259" s="57">
        <v>11</v>
      </c>
      <c r="B259" s="58" t="s">
        <v>114</v>
      </c>
      <c r="C259" s="57" t="s">
        <v>57</v>
      </c>
      <c r="D259" s="58">
        <v>0.252</v>
      </c>
      <c r="E259" s="197">
        <f>+ROUND(627.409127*H6,6)</f>
        <v>811.33364200000005</v>
      </c>
      <c r="F259" s="100">
        <f>+ROUND(E259*D259,3)</f>
        <v>204.45599999999999</v>
      </c>
      <c r="G259" s="96"/>
      <c r="H259" s="64"/>
      <c r="I259" s="106"/>
    </row>
    <row r="260" spans="1:17">
      <c r="A260" s="59"/>
      <c r="B260" s="60"/>
      <c r="C260" s="60"/>
      <c r="D260" s="60"/>
      <c r="E260" s="198"/>
      <c r="F260" s="99"/>
      <c r="G260" s="60"/>
      <c r="H260" s="165"/>
    </row>
    <row r="261" spans="1:17" ht="42.75" customHeight="1">
      <c r="A261" s="57">
        <v>12</v>
      </c>
      <c r="B261" s="58" t="s">
        <v>115</v>
      </c>
      <c r="C261" s="57" t="s">
        <v>57</v>
      </c>
      <c r="D261" s="58">
        <v>0.03</v>
      </c>
      <c r="E261" s="197">
        <f>+ROUND(619.806797*H6,6)</f>
        <v>801.50269400000002</v>
      </c>
      <c r="F261" s="100">
        <f>+ROUND(E261*D261,3)</f>
        <v>24.045000000000002</v>
      </c>
      <c r="G261" s="96"/>
    </row>
    <row r="262" spans="1:17">
      <c r="A262" s="101"/>
      <c r="B262" s="102"/>
      <c r="C262" s="102"/>
      <c r="D262" s="102"/>
      <c r="E262" s="202"/>
      <c r="F262" s="103"/>
      <c r="G262" s="102"/>
    </row>
    <row r="263" spans="1:17" ht="49.5" customHeight="1">
      <c r="A263" s="59">
        <v>13</v>
      </c>
      <c r="B263" s="96" t="s">
        <v>116</v>
      </c>
      <c r="C263" s="59"/>
      <c r="D263" s="96"/>
      <c r="E263" s="203"/>
      <c r="F263" s="98"/>
      <c r="G263" s="96"/>
    </row>
    <row r="264" spans="1:17" ht="43.5" customHeight="1">
      <c r="A264" s="59"/>
      <c r="B264" s="60" t="s">
        <v>117</v>
      </c>
      <c r="C264" s="60" t="s">
        <v>73</v>
      </c>
      <c r="D264" s="60">
        <v>2.83</v>
      </c>
      <c r="E264" s="198">
        <f>+ROUND(0.6*1.02*1.05*1.0572*H6,6)</f>
        <v>0.87851000000000001</v>
      </c>
      <c r="F264" s="98">
        <f>+ROUND(E264*D264,3)</f>
        <v>2.4860000000000002</v>
      </c>
      <c r="G264" s="60"/>
    </row>
    <row r="265" spans="1:17" ht="24">
      <c r="A265" s="59"/>
      <c r="B265" s="60" t="s">
        <v>118</v>
      </c>
      <c r="C265" s="60" t="s">
        <v>56</v>
      </c>
      <c r="D265" s="60">
        <v>1.56</v>
      </c>
      <c r="E265" s="198">
        <f>+ROUND(0.73*1.02*1.05*1.0572*H6,6)</f>
        <v>1.0688530000000001</v>
      </c>
      <c r="F265" s="98">
        <f>+ROUND(E265*D265,3)</f>
        <v>1.667</v>
      </c>
      <c r="G265" s="60"/>
    </row>
    <row r="266" spans="1:17">
      <c r="A266" s="59"/>
      <c r="B266" s="60"/>
      <c r="C266" s="60"/>
      <c r="D266" s="60"/>
      <c r="E266" s="198"/>
      <c r="F266" s="98"/>
      <c r="G266" s="60"/>
    </row>
    <row r="267" spans="1:17" ht="24">
      <c r="A267" s="57">
        <v>14</v>
      </c>
      <c r="B267" s="58" t="s">
        <v>119</v>
      </c>
      <c r="C267" s="57" t="s">
        <v>58</v>
      </c>
      <c r="D267" s="58">
        <v>6</v>
      </c>
      <c r="E267" s="197">
        <f>+ROUND(4.47169201*H6,6)</f>
        <v>5.782565</v>
      </c>
      <c r="F267" s="100">
        <f>+ROUND(E267*D267,3)</f>
        <v>34.695</v>
      </c>
      <c r="G267" s="96"/>
    </row>
    <row r="268" spans="1:17">
      <c r="A268" s="101"/>
      <c r="B268" s="102"/>
      <c r="C268" s="102"/>
      <c r="D268" s="102"/>
      <c r="E268" s="202"/>
      <c r="F268" s="103"/>
      <c r="G268" s="60"/>
    </row>
    <row r="269" spans="1:17" ht="34.5" customHeight="1">
      <c r="A269" s="59">
        <v>15</v>
      </c>
      <c r="B269" s="96" t="s">
        <v>120</v>
      </c>
      <c r="C269" s="59" t="s">
        <v>62</v>
      </c>
      <c r="D269" s="96">
        <v>9</v>
      </c>
      <c r="E269" s="203">
        <f>+ROUND(0.3684281*H6,6)</f>
        <v>0.476433</v>
      </c>
      <c r="F269" s="98">
        <f>+ROUND(E269*D269,3)</f>
        <v>4.2880000000000003</v>
      </c>
      <c r="G269" s="96"/>
    </row>
    <row r="270" spans="1:17">
      <c r="A270" s="59"/>
      <c r="B270" s="60"/>
      <c r="C270" s="60"/>
      <c r="D270" s="60"/>
      <c r="E270" s="198"/>
      <c r="F270" s="99"/>
      <c r="G270" s="60"/>
    </row>
    <row r="271" spans="1:17" ht="24">
      <c r="A271" s="57">
        <v>16</v>
      </c>
      <c r="B271" s="58" t="s">
        <v>121</v>
      </c>
      <c r="C271" s="57" t="s">
        <v>56</v>
      </c>
      <c r="D271" s="58">
        <v>66</v>
      </c>
      <c r="E271" s="197">
        <f>+ROUND(0.39698329*H6,6)</f>
        <v>0.51335900000000001</v>
      </c>
      <c r="F271" s="100">
        <f>+ROUND(E271*D271,3)</f>
        <v>33.881999999999998</v>
      </c>
      <c r="G271" s="96"/>
    </row>
    <row r="272" spans="1:17">
      <c r="A272" s="59"/>
      <c r="B272" s="60"/>
      <c r="C272" s="60"/>
      <c r="D272" s="60"/>
      <c r="E272" s="198"/>
      <c r="F272" s="99"/>
      <c r="G272" s="60"/>
    </row>
    <row r="273" spans="1:17" ht="37.5" customHeight="1">
      <c r="A273" s="57">
        <v>17</v>
      </c>
      <c r="B273" s="58" t="s">
        <v>122</v>
      </c>
      <c r="C273" s="57" t="s">
        <v>58</v>
      </c>
      <c r="D273" s="58">
        <v>6</v>
      </c>
      <c r="E273" s="197">
        <f>+ROUND(45.110357*H6,6)</f>
        <v>58.334423999999999</v>
      </c>
      <c r="F273" s="100">
        <f>+ROUND(E273*D273,3)</f>
        <v>350.00700000000001</v>
      </c>
      <c r="G273" s="96"/>
    </row>
    <row r="274" spans="1:17">
      <c r="A274" s="59"/>
      <c r="B274" s="60"/>
      <c r="C274" s="60"/>
      <c r="D274" s="60"/>
      <c r="E274" s="198"/>
      <c r="F274" s="99"/>
      <c r="G274" s="60"/>
    </row>
    <row r="275" spans="1:17">
      <c r="A275" s="57">
        <v>18</v>
      </c>
      <c r="B275" s="162" t="s">
        <v>249</v>
      </c>
      <c r="C275" s="57"/>
      <c r="D275" s="58"/>
      <c r="E275" s="197"/>
      <c r="F275" s="100"/>
      <c r="G275" s="96"/>
    </row>
    <row r="276" spans="1:17">
      <c r="A276" s="59"/>
      <c r="B276" s="60"/>
      <c r="C276" s="60"/>
      <c r="D276" s="60"/>
      <c r="E276" s="198"/>
      <c r="F276" s="99"/>
      <c r="G276" s="60"/>
    </row>
    <row r="277" spans="1:17" ht="24">
      <c r="A277" s="57">
        <v>19</v>
      </c>
      <c r="B277" s="58" t="s">
        <v>123</v>
      </c>
      <c r="C277" s="57" t="s">
        <v>55</v>
      </c>
      <c r="D277" s="58">
        <v>30.71</v>
      </c>
      <c r="E277" s="197">
        <f>+ROUND(4.65051*H6,6)</f>
        <v>6.0138040000000004</v>
      </c>
      <c r="F277" s="100">
        <f>+ROUND(E277*D277,3)</f>
        <v>184.684</v>
      </c>
      <c r="G277" s="96"/>
    </row>
    <row r="278" spans="1:17">
      <c r="A278" s="59"/>
      <c r="B278" s="60"/>
      <c r="C278" s="60"/>
      <c r="D278" s="60"/>
      <c r="E278" s="198"/>
      <c r="F278" s="99"/>
      <c r="G278" s="60"/>
    </row>
    <row r="279" spans="1:17" ht="24">
      <c r="A279" s="57">
        <v>20</v>
      </c>
      <c r="B279" s="58" t="s">
        <v>124</v>
      </c>
      <c r="C279" s="57" t="s">
        <v>56</v>
      </c>
      <c r="D279" s="58">
        <v>65</v>
      </c>
      <c r="E279" s="197">
        <f>+ROUND(0.83142259*H6,6)</f>
        <v>1.075153</v>
      </c>
      <c r="F279" s="100">
        <f>+ROUND(E279*D279,3)</f>
        <v>69.885000000000005</v>
      </c>
      <c r="G279" s="96"/>
    </row>
    <row r="280" spans="1:17">
      <c r="A280" s="59"/>
      <c r="B280" s="60"/>
      <c r="C280" s="60"/>
      <c r="D280" s="60"/>
      <c r="E280" s="198"/>
      <c r="F280" s="99"/>
      <c r="G280" s="60"/>
    </row>
    <row r="281" spans="1:17" ht="21" customHeight="1">
      <c r="A281" s="57">
        <v>21</v>
      </c>
      <c r="B281" s="58" t="s">
        <v>113</v>
      </c>
      <c r="C281" s="57" t="s">
        <v>55</v>
      </c>
      <c r="D281" s="58">
        <v>26.16</v>
      </c>
      <c r="E281" s="197">
        <f>+ROUND(1.3472107*H6,6)</f>
        <v>1.7421450000000001</v>
      </c>
      <c r="F281" s="100">
        <f>+ROUND(E281*D281,3)</f>
        <v>45.575000000000003</v>
      </c>
      <c r="G281" s="96"/>
    </row>
    <row r="282" spans="1:17">
      <c r="A282" s="59"/>
      <c r="B282" s="60"/>
      <c r="C282" s="60"/>
      <c r="D282" s="60"/>
      <c r="E282" s="198"/>
      <c r="F282" s="99"/>
      <c r="G282" s="60"/>
    </row>
    <row r="283" spans="1:17" ht="24">
      <c r="A283" s="57">
        <v>22</v>
      </c>
      <c r="B283" s="58" t="s">
        <v>110</v>
      </c>
      <c r="C283" s="57" t="s">
        <v>57</v>
      </c>
      <c r="D283" s="58">
        <v>8.8699999999999992</v>
      </c>
      <c r="E283" s="197">
        <f>+ROUND(0.5566738*H6,6)</f>
        <v>0.719862</v>
      </c>
      <c r="F283" s="100">
        <f>+ROUND(E283*D283,3)</f>
        <v>6.3849999999999998</v>
      </c>
      <c r="G283" s="96"/>
    </row>
    <row r="284" spans="1:17">
      <c r="A284" s="59"/>
      <c r="B284" s="60"/>
      <c r="C284" s="60"/>
      <c r="D284" s="60"/>
      <c r="E284" s="198"/>
      <c r="F284" s="99"/>
      <c r="G284" s="60"/>
    </row>
    <row r="285" spans="1:17" ht="24">
      <c r="A285" s="57">
        <v>23</v>
      </c>
      <c r="B285" s="58" t="s">
        <v>111</v>
      </c>
      <c r="C285" s="57" t="s">
        <v>57</v>
      </c>
      <c r="D285" s="58">
        <v>8.8699999999999992</v>
      </c>
      <c r="E285" s="197">
        <f>+ROUND(2.783367*H6,6)</f>
        <v>3.5993089999999999</v>
      </c>
      <c r="F285" s="100">
        <f>+ROUND(E285*D285,3)</f>
        <v>31.925999999999998</v>
      </c>
      <c r="G285" s="96"/>
    </row>
    <row r="286" spans="1:17">
      <c r="A286" s="59"/>
      <c r="B286" s="60"/>
      <c r="C286" s="60"/>
      <c r="D286" s="60"/>
      <c r="E286" s="198"/>
      <c r="F286" s="99"/>
      <c r="G286" s="60"/>
      <c r="Q286" s="56" t="s">
        <v>95</v>
      </c>
    </row>
    <row r="287" spans="1:17" ht="51.75" customHeight="1">
      <c r="A287" s="57">
        <v>24</v>
      </c>
      <c r="B287" s="58" t="s">
        <v>112</v>
      </c>
      <c r="C287" s="57" t="s">
        <v>55</v>
      </c>
      <c r="D287" s="58">
        <v>5</v>
      </c>
      <c r="E287" s="197">
        <f>+ROUND(0.041974555*H6,6)</f>
        <v>5.4279000000000001E-2</v>
      </c>
      <c r="F287" s="100">
        <f>+ROUND(E287*D287,3)</f>
        <v>0.27100000000000002</v>
      </c>
      <c r="G287" s="96"/>
      <c r="H287" s="163"/>
      <c r="I287" s="164"/>
    </row>
    <row r="288" spans="1:17">
      <c r="A288" s="59"/>
      <c r="B288" s="60"/>
      <c r="C288" s="60"/>
      <c r="D288" s="60"/>
      <c r="E288" s="198"/>
      <c r="F288" s="99"/>
      <c r="G288" s="60"/>
      <c r="H288" s="163"/>
      <c r="I288" s="164"/>
    </row>
    <row r="289" spans="1:17" ht="24">
      <c r="A289" s="57">
        <v>25</v>
      </c>
      <c r="B289" s="58" t="s">
        <v>125</v>
      </c>
      <c r="C289" s="57" t="s">
        <v>56</v>
      </c>
      <c r="D289" s="58">
        <v>65</v>
      </c>
      <c r="E289" s="197">
        <f>+ROUND(1.29904492*H6,6)</f>
        <v>1.679859</v>
      </c>
      <c r="F289" s="100">
        <f>+ROUND(E289*D289,3)</f>
        <v>109.191</v>
      </c>
      <c r="G289" s="96"/>
    </row>
    <row r="290" spans="1:17">
      <c r="A290" s="59"/>
      <c r="B290" s="60"/>
      <c r="C290" s="60"/>
      <c r="D290" s="60"/>
      <c r="E290" s="198"/>
      <c r="F290" s="99"/>
      <c r="G290" s="60"/>
    </row>
    <row r="291" spans="1:17" ht="36">
      <c r="A291" s="57">
        <v>26</v>
      </c>
      <c r="B291" s="58" t="s">
        <v>250</v>
      </c>
      <c r="C291" s="57" t="s">
        <v>56</v>
      </c>
      <c r="D291" s="58">
        <v>85</v>
      </c>
      <c r="E291" s="197">
        <f>+ROUND(0.85087736*H6,6)</f>
        <v>1.100311</v>
      </c>
      <c r="F291" s="100">
        <f>+ROUND(E291*D291,3)</f>
        <v>93.525999999999996</v>
      </c>
      <c r="G291" s="96"/>
    </row>
    <row r="292" spans="1:17">
      <c r="A292" s="101"/>
      <c r="B292" s="102"/>
      <c r="C292" s="102"/>
      <c r="D292" s="102"/>
      <c r="E292" s="202"/>
      <c r="F292" s="103"/>
      <c r="G292" s="60"/>
      <c r="Q292" s="56" t="s">
        <v>95</v>
      </c>
    </row>
    <row r="293" spans="1:17" ht="51.75" customHeight="1">
      <c r="A293" s="59">
        <v>27</v>
      </c>
      <c r="B293" s="96" t="s">
        <v>126</v>
      </c>
      <c r="C293" s="59" t="s">
        <v>56</v>
      </c>
      <c r="D293" s="96">
        <v>65</v>
      </c>
      <c r="E293" s="203">
        <f>+ROUND(0.106588602*H6,6)</f>
        <v>0.13783500000000001</v>
      </c>
      <c r="F293" s="98">
        <f>+ROUND(E293*D293,3)</f>
        <v>8.9589999999999996</v>
      </c>
      <c r="G293" s="96"/>
      <c r="H293" s="163"/>
      <c r="I293" s="164"/>
    </row>
    <row r="294" spans="1:17">
      <c r="A294" s="59"/>
      <c r="B294" s="60"/>
      <c r="C294" s="60"/>
      <c r="D294" s="60"/>
      <c r="E294" s="198"/>
      <c r="F294" s="99"/>
      <c r="G294" s="60"/>
      <c r="H294" s="163"/>
      <c r="I294" s="164"/>
    </row>
    <row r="295" spans="1:17" ht="51.75" customHeight="1">
      <c r="A295" s="57">
        <v>28</v>
      </c>
      <c r="B295" s="58" t="s">
        <v>127</v>
      </c>
      <c r="C295" s="57" t="s">
        <v>56</v>
      </c>
      <c r="D295" s="58">
        <v>11</v>
      </c>
      <c r="E295" s="197">
        <f>+ROUND(0.954544985*H6,6)</f>
        <v>1.234369</v>
      </c>
      <c r="F295" s="100">
        <f>+ROUND(E295*D295,3)</f>
        <v>13.577999999999999</v>
      </c>
      <c r="G295" s="96"/>
      <c r="H295" s="163"/>
      <c r="I295" s="164"/>
    </row>
    <row r="296" spans="1:17">
      <c r="A296" s="59"/>
      <c r="B296" s="60"/>
      <c r="C296" s="60"/>
      <c r="D296" s="60"/>
      <c r="E296" s="198"/>
      <c r="F296" s="99"/>
      <c r="G296" s="60"/>
      <c r="H296" s="163"/>
      <c r="I296" s="164"/>
    </row>
    <row r="297" spans="1:17" ht="36.75" customHeight="1">
      <c r="A297" s="199">
        <v>29</v>
      </c>
      <c r="B297" s="200" t="s">
        <v>128</v>
      </c>
      <c r="C297" s="199"/>
      <c r="D297" s="200"/>
      <c r="E297" s="201"/>
      <c r="F297" s="126"/>
      <c r="G297" s="209"/>
    </row>
    <row r="298" spans="1:17" ht="43.5" customHeight="1">
      <c r="A298" s="59"/>
      <c r="B298" s="60" t="s">
        <v>129</v>
      </c>
      <c r="C298" s="60" t="s">
        <v>58</v>
      </c>
      <c r="D298" s="60">
        <v>2</v>
      </c>
      <c r="E298" s="198">
        <f>+ROUND(1.8*1.02*1.05*1.0572*H6,6)</f>
        <v>2.635529</v>
      </c>
      <c r="F298" s="98">
        <f>+ROUND(E298*D298,3)</f>
        <v>5.2709999999999999</v>
      </c>
      <c r="G298" s="60"/>
    </row>
    <row r="299" spans="1:17" ht="24">
      <c r="A299" s="59"/>
      <c r="B299" s="60" t="s">
        <v>130</v>
      </c>
      <c r="C299" s="60" t="s">
        <v>58</v>
      </c>
      <c r="D299" s="60">
        <v>2</v>
      </c>
      <c r="E299" s="198">
        <f>+ROUND(3.93*1.02*1.05*1.0572*H6,6)</f>
        <v>5.754238</v>
      </c>
      <c r="F299" s="98">
        <f>+ROUND(E299*D299,3)</f>
        <v>11.507999999999999</v>
      </c>
      <c r="G299" s="60"/>
    </row>
    <row r="300" spans="1:17" ht="43.5" customHeight="1">
      <c r="A300" s="59"/>
      <c r="B300" s="60" t="s">
        <v>131</v>
      </c>
      <c r="C300" s="60" t="s">
        <v>56</v>
      </c>
      <c r="D300" s="60">
        <v>2</v>
      </c>
      <c r="E300" s="198">
        <f>+ROUND(0.43*1.02*1.05*1.0572*H6,6)</f>
        <v>0.62959900000000002</v>
      </c>
      <c r="F300" s="98">
        <f>+ROUND(E300*D300,3)</f>
        <v>1.2589999999999999</v>
      </c>
      <c r="G300" s="60"/>
    </row>
    <row r="301" spans="1:17">
      <c r="A301" s="59"/>
      <c r="B301" s="60" t="s">
        <v>132</v>
      </c>
      <c r="C301" s="60" t="s">
        <v>58</v>
      </c>
      <c r="D301" s="60">
        <v>4</v>
      </c>
      <c r="E301" s="198">
        <f>+ROUND(0.18*1.02*1.05*1.0572*H6,6)</f>
        <v>0.26355299999999998</v>
      </c>
      <c r="F301" s="98">
        <f>+ROUND(E301*D301,3)</f>
        <v>1.054</v>
      </c>
      <c r="G301" s="60"/>
    </row>
    <row r="302" spans="1:17" ht="24.75" thickBot="1">
      <c r="A302" s="111"/>
      <c r="B302" s="160" t="s">
        <v>133</v>
      </c>
      <c r="C302" s="160" t="s">
        <v>58</v>
      </c>
      <c r="D302" s="160">
        <v>2</v>
      </c>
      <c r="E302" s="213">
        <f>+ROUND(1.75*1.02*1.05*1.0572*H6,6)</f>
        <v>2.5623200000000002</v>
      </c>
      <c r="F302" s="166">
        <f>+ROUND(E302*D302,3)</f>
        <v>5.125</v>
      </c>
      <c r="G302" s="160"/>
    </row>
    <row r="303" spans="1:17" ht="13.5" thickBot="1">
      <c r="A303" s="153"/>
      <c r="B303" s="154" t="s">
        <v>163</v>
      </c>
      <c r="C303" s="153"/>
      <c r="D303" s="153"/>
      <c r="E303" s="234"/>
      <c r="F303" s="156">
        <f>SUM(F241:F302)</f>
        <v>1339.2180000000001</v>
      </c>
      <c r="G303" s="169">
        <f>+F303/F360</f>
        <v>4.7520585057403975E-2</v>
      </c>
      <c r="H303" s="64"/>
    </row>
    <row r="304" spans="1:17" ht="33" customHeight="1" thickBot="1">
      <c r="A304" s="111"/>
      <c r="B304" s="235" t="s">
        <v>251</v>
      </c>
      <c r="C304" s="160"/>
      <c r="D304" s="160"/>
      <c r="E304" s="213"/>
      <c r="F304" s="161"/>
      <c r="G304" s="160"/>
      <c r="H304" s="109"/>
    </row>
    <row r="305" spans="1:17" ht="24">
      <c r="A305" s="59">
        <v>1</v>
      </c>
      <c r="B305" s="58" t="s">
        <v>135</v>
      </c>
      <c r="C305" s="57" t="s">
        <v>55</v>
      </c>
      <c r="D305" s="58">
        <v>5</v>
      </c>
      <c r="E305" s="197">
        <f>+ROUND(4.40468434*H6,6)</f>
        <v>5.6959140000000001</v>
      </c>
      <c r="F305" s="100">
        <f>+ROUND(E305*D305,3)</f>
        <v>28.48</v>
      </c>
      <c r="G305" s="58"/>
    </row>
    <row r="306" spans="1:17">
      <c r="A306" s="59"/>
      <c r="B306" s="60"/>
      <c r="C306" s="60"/>
      <c r="D306" s="60"/>
      <c r="E306" s="198"/>
      <c r="F306" s="99"/>
      <c r="G306" s="60"/>
    </row>
    <row r="307" spans="1:17" ht="24">
      <c r="A307" s="57">
        <v>2</v>
      </c>
      <c r="B307" s="58" t="s">
        <v>136</v>
      </c>
      <c r="C307" s="57" t="s">
        <v>55</v>
      </c>
      <c r="D307" s="58">
        <v>6.9</v>
      </c>
      <c r="E307" s="197">
        <f>+ROUND(2.636887*H6,6)</f>
        <v>3.409888</v>
      </c>
      <c r="F307" s="100">
        <f>+ROUND(E307*D307,3)</f>
        <v>23.527999999999999</v>
      </c>
      <c r="G307" s="96"/>
      <c r="H307" s="163"/>
      <c r="I307" s="164"/>
    </row>
    <row r="308" spans="1:17">
      <c r="A308" s="59"/>
      <c r="B308" s="60"/>
      <c r="C308" s="60"/>
      <c r="D308" s="60"/>
      <c r="E308" s="198"/>
      <c r="F308" s="99"/>
      <c r="G308" s="60"/>
      <c r="H308" s="163"/>
      <c r="I308" s="164"/>
    </row>
    <row r="309" spans="1:17" ht="32.25" customHeight="1">
      <c r="A309" s="57">
        <v>3</v>
      </c>
      <c r="B309" s="58" t="s">
        <v>137</v>
      </c>
      <c r="C309" s="57" t="s">
        <v>55</v>
      </c>
      <c r="D309" s="58">
        <v>39.1</v>
      </c>
      <c r="E309" s="197">
        <f>+ROUND(4.6505098*H6,6)</f>
        <v>6.0138030000000002</v>
      </c>
      <c r="F309" s="100">
        <f>+ROUND(E309*D309,3)</f>
        <v>235.14</v>
      </c>
      <c r="G309" s="96"/>
      <c r="H309" s="163"/>
      <c r="I309" s="164"/>
    </row>
    <row r="310" spans="1:17">
      <c r="A310" s="59"/>
      <c r="B310" s="60"/>
      <c r="C310" s="60"/>
      <c r="D310" s="60"/>
      <c r="E310" s="198"/>
      <c r="F310" s="99"/>
      <c r="G310" s="60"/>
      <c r="H310" s="163"/>
      <c r="I310" s="164"/>
    </row>
    <row r="311" spans="1:17" ht="24">
      <c r="A311" s="57">
        <v>4</v>
      </c>
      <c r="B311" s="58" t="s">
        <v>138</v>
      </c>
      <c r="C311" s="57" t="s">
        <v>55</v>
      </c>
      <c r="D311" s="58">
        <v>6.5</v>
      </c>
      <c r="E311" s="197">
        <f>+ROUND(10.851893*H6,6)</f>
        <v>14.033117000000001</v>
      </c>
      <c r="F311" s="100">
        <f>+ROUND(E311*D311,3)</f>
        <v>91.215000000000003</v>
      </c>
      <c r="G311" s="96"/>
      <c r="H311" s="163"/>
      <c r="I311" s="164"/>
    </row>
    <row r="312" spans="1:17">
      <c r="A312" s="59"/>
      <c r="B312" s="60"/>
      <c r="C312" s="60"/>
      <c r="D312" s="60"/>
      <c r="E312" s="198"/>
      <c r="F312" s="99"/>
      <c r="G312" s="60"/>
    </row>
    <row r="313" spans="1:17" ht="43.5" customHeight="1">
      <c r="A313" s="57">
        <v>5</v>
      </c>
      <c r="B313" s="58" t="s">
        <v>139</v>
      </c>
      <c r="C313" s="57" t="s">
        <v>56</v>
      </c>
      <c r="D313" s="58">
        <v>118</v>
      </c>
      <c r="E313" s="197">
        <f>+ROUND(1.030355*H6,6)</f>
        <v>1.332403</v>
      </c>
      <c r="F313" s="100">
        <f>+ROUND(E313*D313,3)</f>
        <v>157.22399999999999</v>
      </c>
      <c r="G313" s="96"/>
    </row>
    <row r="314" spans="1:17">
      <c r="A314" s="59"/>
      <c r="B314" s="60"/>
      <c r="C314" s="60"/>
      <c r="D314" s="60"/>
      <c r="E314" s="198"/>
      <c r="F314" s="99"/>
      <c r="G314" s="60"/>
    </row>
    <row r="315" spans="1:17" ht="24">
      <c r="A315" s="57">
        <v>6</v>
      </c>
      <c r="B315" s="58" t="s">
        <v>140</v>
      </c>
      <c r="C315" s="57" t="s">
        <v>56</v>
      </c>
      <c r="D315" s="58">
        <v>28</v>
      </c>
      <c r="E315" s="197">
        <f>+ROUND(0.755895*H6,6)</f>
        <v>0.97748500000000005</v>
      </c>
      <c r="F315" s="100">
        <f>+ROUND(E315*D315,3)</f>
        <v>27.37</v>
      </c>
      <c r="G315" s="96"/>
    </row>
    <row r="316" spans="1:17">
      <c r="A316" s="59"/>
      <c r="B316" s="60"/>
      <c r="C316" s="60"/>
      <c r="D316" s="60"/>
      <c r="E316" s="198"/>
      <c r="F316" s="99"/>
      <c r="G316" s="60"/>
    </row>
    <row r="317" spans="1:17" ht="39" customHeight="1">
      <c r="A317" s="57">
        <v>7</v>
      </c>
      <c r="B317" s="58" t="s">
        <v>141</v>
      </c>
      <c r="C317" s="57" t="s">
        <v>56</v>
      </c>
      <c r="D317" s="58">
        <v>25</v>
      </c>
      <c r="E317" s="197">
        <f>+ROUND(0.584358*H6,6)</f>
        <v>0.75566199999999994</v>
      </c>
      <c r="F317" s="100">
        <f>+ROUND(E317*D317,3)</f>
        <v>18.891999999999999</v>
      </c>
      <c r="G317" s="96"/>
    </row>
    <row r="318" spans="1:17">
      <c r="A318" s="59"/>
      <c r="B318" s="60"/>
      <c r="C318" s="60"/>
      <c r="D318" s="60"/>
      <c r="E318" s="198"/>
      <c r="F318" s="99"/>
      <c r="G318" s="60"/>
      <c r="Q318" s="56" t="s">
        <v>95</v>
      </c>
    </row>
    <row r="319" spans="1:17" ht="51.75" customHeight="1">
      <c r="A319" s="57">
        <v>8</v>
      </c>
      <c r="B319" s="58" t="s">
        <v>142</v>
      </c>
      <c r="C319" s="57" t="s">
        <v>56</v>
      </c>
      <c r="D319" s="58">
        <v>53</v>
      </c>
      <c r="E319" s="197">
        <f>+ROUND(0.481435*H6,6)</f>
        <v>0.62256699999999998</v>
      </c>
      <c r="F319" s="100">
        <f>+ROUND(E319*D319,3)</f>
        <v>32.996000000000002</v>
      </c>
      <c r="G319" s="96"/>
      <c r="H319" s="163"/>
      <c r="I319" s="164"/>
    </row>
    <row r="320" spans="1:17">
      <c r="A320" s="59"/>
      <c r="B320" s="60"/>
      <c r="C320" s="60"/>
      <c r="D320" s="60"/>
      <c r="E320" s="198"/>
      <c r="F320" s="99"/>
      <c r="G320" s="60"/>
      <c r="H320" s="163"/>
      <c r="I320" s="164"/>
    </row>
    <row r="321" spans="1:17" ht="45.75" customHeight="1">
      <c r="A321" s="57">
        <v>9</v>
      </c>
      <c r="B321" s="58" t="s">
        <v>143</v>
      </c>
      <c r="C321" s="57" t="s">
        <v>58</v>
      </c>
      <c r="D321" s="58">
        <v>5</v>
      </c>
      <c r="E321" s="197">
        <f>+ROUND(6.7726203*H6,6)</f>
        <v>8.7580089999999995</v>
      </c>
      <c r="F321" s="100">
        <f>+ROUND(E321*D321,3)</f>
        <v>43.79</v>
      </c>
      <c r="G321" s="96"/>
    </row>
    <row r="322" spans="1:17">
      <c r="A322" s="59"/>
      <c r="B322" s="60"/>
      <c r="C322" s="60"/>
      <c r="D322" s="60"/>
      <c r="E322" s="198"/>
      <c r="F322" s="99"/>
      <c r="G322" s="60"/>
      <c r="Q322" s="56" t="s">
        <v>95</v>
      </c>
    </row>
    <row r="323" spans="1:17" ht="38.25" customHeight="1">
      <c r="A323" s="57">
        <v>10</v>
      </c>
      <c r="B323" s="58" t="s">
        <v>144</v>
      </c>
      <c r="C323" s="57" t="s">
        <v>58</v>
      </c>
      <c r="D323" s="58">
        <v>5</v>
      </c>
      <c r="E323" s="197">
        <f>+ROUND(6.5914585*H6,6)</f>
        <v>8.5237400000000001</v>
      </c>
      <c r="F323" s="100">
        <f>+ROUND(E323*D323,3)</f>
        <v>42.619</v>
      </c>
      <c r="G323" s="96"/>
      <c r="H323" s="64"/>
      <c r="I323" s="106"/>
    </row>
    <row r="324" spans="1:17">
      <c r="A324" s="101"/>
      <c r="B324" s="102"/>
      <c r="C324" s="102"/>
      <c r="D324" s="102"/>
      <c r="E324" s="202"/>
      <c r="F324" s="103"/>
      <c r="G324" s="60"/>
      <c r="H324" s="165"/>
    </row>
    <row r="325" spans="1:17" ht="36.75" customHeight="1">
      <c r="A325" s="59">
        <v>11</v>
      </c>
      <c r="B325" s="96" t="s">
        <v>145</v>
      </c>
      <c r="C325" s="59" t="s">
        <v>58</v>
      </c>
      <c r="D325" s="96">
        <v>8</v>
      </c>
      <c r="E325" s="203">
        <f>+ROUND(4.512474*H6,6)</f>
        <v>5.8353020000000004</v>
      </c>
      <c r="F325" s="98">
        <f>+ROUND(E325*D325,3)</f>
        <v>46.682000000000002</v>
      </c>
      <c r="G325" s="96"/>
    </row>
    <row r="326" spans="1:17">
      <c r="A326" s="59"/>
      <c r="B326" s="60"/>
      <c r="C326" s="60"/>
      <c r="D326" s="60"/>
      <c r="E326" s="198"/>
      <c r="F326" s="99"/>
      <c r="G326" s="60"/>
    </row>
    <row r="327" spans="1:17" ht="24">
      <c r="A327" s="57">
        <v>12</v>
      </c>
      <c r="B327" s="58" t="s">
        <v>146</v>
      </c>
      <c r="C327" s="57" t="s">
        <v>58</v>
      </c>
      <c r="D327" s="58">
        <v>18</v>
      </c>
      <c r="E327" s="197">
        <f>+ROUND(3.317042*H6,6)</f>
        <v>4.2894300000000003</v>
      </c>
      <c r="F327" s="100">
        <f>+ROUND(E327*D327,3)</f>
        <v>77.209999999999994</v>
      </c>
      <c r="G327" s="96"/>
    </row>
    <row r="328" spans="1:17">
      <c r="A328" s="59"/>
      <c r="B328" s="60"/>
      <c r="C328" s="60"/>
      <c r="D328" s="60"/>
      <c r="E328" s="198"/>
      <c r="F328" s="99"/>
      <c r="G328" s="60"/>
    </row>
    <row r="329" spans="1:17" ht="24">
      <c r="A329" s="57">
        <v>13</v>
      </c>
      <c r="B329" s="58" t="s">
        <v>147</v>
      </c>
      <c r="C329" s="57" t="s">
        <v>58</v>
      </c>
      <c r="D329" s="58">
        <v>3</v>
      </c>
      <c r="E329" s="197">
        <f>+ROUND(4.9836476*H6,6)</f>
        <v>6.4446000000000003</v>
      </c>
      <c r="F329" s="100">
        <f>+ROUND(E329*D329,3)</f>
        <v>19.334</v>
      </c>
      <c r="G329" s="96"/>
    </row>
    <row r="330" spans="1:17">
      <c r="A330" s="59"/>
      <c r="B330" s="60"/>
      <c r="C330" s="60"/>
      <c r="D330" s="60"/>
      <c r="E330" s="198"/>
      <c r="F330" s="99"/>
      <c r="G330" s="60"/>
    </row>
    <row r="331" spans="1:17" ht="24">
      <c r="A331" s="57">
        <v>14</v>
      </c>
      <c r="B331" s="58" t="s">
        <v>148</v>
      </c>
      <c r="C331" s="57" t="s">
        <v>58</v>
      </c>
      <c r="D331" s="58">
        <v>70</v>
      </c>
      <c r="E331" s="197">
        <f>+ROUND(1.4170248*H6,6)</f>
        <v>1.832425</v>
      </c>
      <c r="F331" s="100">
        <f>+ROUND(E331*D331,3)</f>
        <v>128.27000000000001</v>
      </c>
      <c r="G331" s="96"/>
    </row>
    <row r="332" spans="1:17">
      <c r="A332" s="101"/>
      <c r="B332" s="102"/>
      <c r="C332" s="102"/>
      <c r="D332" s="102"/>
      <c r="E332" s="202"/>
      <c r="F332" s="103"/>
      <c r="G332" s="102"/>
    </row>
    <row r="333" spans="1:17" ht="35.25" customHeight="1">
      <c r="A333" s="59">
        <v>15</v>
      </c>
      <c r="B333" s="96" t="s">
        <v>149</v>
      </c>
      <c r="C333" s="59" t="s">
        <v>56</v>
      </c>
      <c r="D333" s="96">
        <v>52.7</v>
      </c>
      <c r="E333" s="203">
        <f>+ROUND(5.044256*H6,6)</f>
        <v>6.5229759999999999</v>
      </c>
      <c r="F333" s="98">
        <f>+ROUND(E333*D333,3)</f>
        <v>343.76100000000002</v>
      </c>
      <c r="G333" s="96"/>
    </row>
    <row r="334" spans="1:17">
      <c r="A334" s="59"/>
      <c r="B334" s="60"/>
      <c r="C334" s="60"/>
      <c r="D334" s="60"/>
      <c r="E334" s="198"/>
      <c r="F334" s="99"/>
      <c r="G334" s="60"/>
    </row>
    <row r="335" spans="1:17" ht="40.5" customHeight="1">
      <c r="A335" s="57">
        <v>16</v>
      </c>
      <c r="B335" s="58" t="s">
        <v>150</v>
      </c>
      <c r="C335" s="57" t="s">
        <v>62</v>
      </c>
      <c r="D335" s="58">
        <v>15</v>
      </c>
      <c r="E335" s="197">
        <f>+ROUND(1.14879912*H6,6)</f>
        <v>1.4855689999999999</v>
      </c>
      <c r="F335" s="100">
        <f>+ROUND(E335*D335,3)</f>
        <v>22.283999999999999</v>
      </c>
      <c r="G335" s="96"/>
    </row>
    <row r="336" spans="1:17">
      <c r="A336" s="59"/>
      <c r="B336" s="60"/>
      <c r="C336" s="60"/>
      <c r="D336" s="60"/>
      <c r="E336" s="198"/>
      <c r="F336" s="99"/>
      <c r="G336" s="60"/>
    </row>
    <row r="337" spans="1:17" ht="43.5" customHeight="1">
      <c r="A337" s="57">
        <v>17</v>
      </c>
      <c r="B337" s="58" t="s">
        <v>151</v>
      </c>
      <c r="C337" s="57" t="s">
        <v>56</v>
      </c>
      <c r="D337" s="58">
        <v>224</v>
      </c>
      <c r="E337" s="197">
        <f>+ROUND(0.09145251*H6,6)</f>
        <v>0.11826200000000001</v>
      </c>
      <c r="F337" s="100">
        <f>+ROUND(E337*D337,3)</f>
        <v>26.491</v>
      </c>
      <c r="G337" s="96"/>
    </row>
    <row r="338" spans="1:17">
      <c r="A338" s="101"/>
      <c r="B338" s="102"/>
      <c r="C338" s="102"/>
      <c r="D338" s="102"/>
      <c r="E338" s="202"/>
      <c r="F338" s="103"/>
      <c r="G338" s="60"/>
    </row>
    <row r="339" spans="1:17" ht="32.25" customHeight="1">
      <c r="A339" s="59">
        <v>18</v>
      </c>
      <c r="B339" s="96" t="s">
        <v>152</v>
      </c>
      <c r="C339" s="59" t="s">
        <v>55</v>
      </c>
      <c r="D339" s="96">
        <v>0.28799999999999998</v>
      </c>
      <c r="E339" s="203">
        <f>+ROUND(57.631812*H6,6)</f>
        <v>74.526533999999998</v>
      </c>
      <c r="F339" s="98">
        <f>+ROUND(E339*D339,3)</f>
        <v>21.463999999999999</v>
      </c>
      <c r="G339" s="96"/>
    </row>
    <row r="340" spans="1:17">
      <c r="A340" s="59"/>
      <c r="B340" s="60"/>
      <c r="C340" s="60"/>
      <c r="D340" s="60"/>
      <c r="E340" s="198"/>
      <c r="F340" s="99"/>
      <c r="G340" s="60"/>
    </row>
    <row r="341" spans="1:17" ht="24">
      <c r="A341" s="57">
        <v>19</v>
      </c>
      <c r="B341" s="58" t="s">
        <v>153</v>
      </c>
      <c r="C341" s="57" t="s">
        <v>55</v>
      </c>
      <c r="D341" s="58">
        <v>6</v>
      </c>
      <c r="E341" s="197">
        <f>+ROUND(10.851893*H6,6)</f>
        <v>14.033117000000001</v>
      </c>
      <c r="F341" s="100">
        <f>+ROUND(E341*D341,3)</f>
        <v>84.198999999999998</v>
      </c>
      <c r="G341" s="96"/>
    </row>
    <row r="342" spans="1:17">
      <c r="A342" s="59"/>
      <c r="B342" s="60"/>
      <c r="C342" s="60"/>
      <c r="D342" s="60"/>
      <c r="E342" s="198"/>
      <c r="F342" s="99"/>
      <c r="G342" s="60"/>
    </row>
    <row r="343" spans="1:17" ht="24">
      <c r="A343" s="57">
        <v>20</v>
      </c>
      <c r="B343" s="58" t="s">
        <v>154</v>
      </c>
      <c r="C343" s="57" t="s">
        <v>55</v>
      </c>
      <c r="D343" s="58">
        <v>4.95</v>
      </c>
      <c r="E343" s="197">
        <f>+ROUND(1.102698*H6,6)</f>
        <v>1.425953</v>
      </c>
      <c r="F343" s="100">
        <f>+ROUND(E343*D343,3)</f>
        <v>7.0579999999999998</v>
      </c>
      <c r="G343" s="96"/>
    </row>
    <row r="344" spans="1:17">
      <c r="A344" s="59"/>
      <c r="B344" s="60"/>
      <c r="C344" s="60"/>
      <c r="D344" s="60"/>
      <c r="E344" s="198"/>
      <c r="F344" s="99"/>
      <c r="G344" s="60"/>
      <c r="Q344" s="56" t="s">
        <v>95</v>
      </c>
    </row>
    <row r="345" spans="1:17" ht="38.25" customHeight="1">
      <c r="A345" s="57">
        <v>21</v>
      </c>
      <c r="B345" s="58" t="s">
        <v>155</v>
      </c>
      <c r="C345" s="57" t="s">
        <v>55</v>
      </c>
      <c r="D345" s="58">
        <v>28.1</v>
      </c>
      <c r="E345" s="197">
        <f>+ROUND(1.34721*H6,6)</f>
        <v>1.7421439999999999</v>
      </c>
      <c r="F345" s="100">
        <f>+ROUND(E345*D345,3)</f>
        <v>48.954000000000001</v>
      </c>
      <c r="G345" s="96"/>
      <c r="H345" s="163"/>
      <c r="I345" s="164"/>
    </row>
    <row r="346" spans="1:17">
      <c r="A346" s="59"/>
      <c r="B346" s="60"/>
      <c r="C346" s="60"/>
      <c r="D346" s="60"/>
      <c r="E346" s="198"/>
      <c r="F346" s="99"/>
      <c r="G346" s="60"/>
      <c r="H346" s="163"/>
      <c r="I346" s="164"/>
    </row>
    <row r="347" spans="1:17" ht="24">
      <c r="A347" s="57">
        <v>22</v>
      </c>
      <c r="B347" s="58" t="s">
        <v>156</v>
      </c>
      <c r="C347" s="57" t="s">
        <v>62</v>
      </c>
      <c r="D347" s="58">
        <v>19.5</v>
      </c>
      <c r="E347" s="197">
        <f>+ROUND(0.17139766*H6,6)</f>
        <v>0.22164300000000001</v>
      </c>
      <c r="F347" s="100">
        <f>+ROUND(E347*D347,3)</f>
        <v>4.3220000000000001</v>
      </c>
      <c r="G347" s="96"/>
    </row>
    <row r="348" spans="1:17">
      <c r="A348" s="59"/>
      <c r="B348" s="60"/>
      <c r="C348" s="60"/>
      <c r="D348" s="60"/>
      <c r="E348" s="198"/>
      <c r="F348" s="99"/>
      <c r="G348" s="60"/>
    </row>
    <row r="349" spans="1:17" ht="24">
      <c r="A349" s="57">
        <v>23</v>
      </c>
      <c r="B349" s="58" t="s">
        <v>157</v>
      </c>
      <c r="C349" s="57" t="s">
        <v>62</v>
      </c>
      <c r="D349" s="58">
        <v>110.5</v>
      </c>
      <c r="E349" s="197">
        <f>+ROUND(0.239717*H6,6)</f>
        <v>0.30998999999999999</v>
      </c>
      <c r="F349" s="100">
        <f>+ROUND(E349*D349,3)</f>
        <v>34.253999999999998</v>
      </c>
      <c r="G349" s="96"/>
    </row>
    <row r="350" spans="1:17">
      <c r="A350" s="59"/>
      <c r="B350" s="60"/>
      <c r="C350" s="60"/>
      <c r="D350" s="60"/>
      <c r="E350" s="198"/>
      <c r="F350" s="99"/>
      <c r="G350" s="60"/>
      <c r="Q350" s="56" t="s">
        <v>95</v>
      </c>
    </row>
    <row r="351" spans="1:17" ht="27.75" customHeight="1">
      <c r="A351" s="57">
        <v>24</v>
      </c>
      <c r="B351" s="58" t="s">
        <v>158</v>
      </c>
      <c r="C351" s="57" t="s">
        <v>56</v>
      </c>
      <c r="D351" s="58">
        <v>60</v>
      </c>
      <c r="E351" s="197">
        <f>+ROUND(0.7948406*H6,6)</f>
        <v>1.0278480000000001</v>
      </c>
      <c r="F351" s="100">
        <f>+ROUND(E351*D351,3)</f>
        <v>61.670999999999999</v>
      </c>
      <c r="G351" s="96"/>
      <c r="H351" s="163"/>
      <c r="I351" s="164"/>
    </row>
    <row r="352" spans="1:17" ht="42" customHeight="1">
      <c r="A352" s="57">
        <v>25</v>
      </c>
      <c r="B352" s="58" t="s">
        <v>159</v>
      </c>
      <c r="C352" s="57" t="s">
        <v>56</v>
      </c>
      <c r="D352" s="58">
        <v>6.5</v>
      </c>
      <c r="E352" s="197">
        <f>+ROUND(7.83219204*H6,6)</f>
        <v>10.128193</v>
      </c>
      <c r="F352" s="100">
        <f>+ROUND(E352*D352,3)</f>
        <v>65.832999999999998</v>
      </c>
      <c r="G352" s="96"/>
      <c r="H352" s="163"/>
      <c r="I352" s="164"/>
    </row>
    <row r="353" spans="1:16">
      <c r="A353" s="101"/>
      <c r="B353" s="102"/>
      <c r="C353" s="102"/>
      <c r="D353" s="102"/>
      <c r="E353" s="202"/>
      <c r="F353" s="103"/>
      <c r="G353" s="60"/>
      <c r="H353" s="163"/>
      <c r="I353" s="164"/>
    </row>
    <row r="354" spans="1:16" ht="44.25" customHeight="1">
      <c r="A354" s="59">
        <v>26</v>
      </c>
      <c r="B354" s="96" t="s">
        <v>159</v>
      </c>
      <c r="C354" s="59" t="s">
        <v>56</v>
      </c>
      <c r="D354" s="96">
        <v>6.5</v>
      </c>
      <c r="E354" s="203">
        <f>ROUND(13.49349804*H6,6)</f>
        <v>17.449107000000001</v>
      </c>
      <c r="F354" s="98">
        <f>+ROUND(E354*D354,3)</f>
        <v>113.419</v>
      </c>
      <c r="G354" s="96"/>
    </row>
    <row r="355" spans="1:16">
      <c r="A355" s="59"/>
      <c r="B355" s="60"/>
      <c r="C355" s="60"/>
      <c r="D355" s="60"/>
      <c r="E355" s="198"/>
      <c r="F355" s="99"/>
      <c r="G355" s="60"/>
    </row>
    <row r="356" spans="1:16" ht="36">
      <c r="A356" s="57">
        <v>27</v>
      </c>
      <c r="B356" s="58" t="s">
        <v>160</v>
      </c>
      <c r="C356" s="57" t="s">
        <v>57</v>
      </c>
      <c r="D356" s="58">
        <v>9.5</v>
      </c>
      <c r="E356" s="197">
        <f>+ROUND(0.556673*H6,6)</f>
        <v>0.71986099999999997</v>
      </c>
      <c r="F356" s="100">
        <f>+ROUND(E356*D356,3)</f>
        <v>6.8390000000000004</v>
      </c>
      <c r="G356" s="96"/>
    </row>
    <row r="357" spans="1:16" ht="27.75" customHeight="1">
      <c r="A357" s="57">
        <v>28</v>
      </c>
      <c r="B357" s="58" t="s">
        <v>161</v>
      </c>
      <c r="C357" s="57" t="s">
        <v>57</v>
      </c>
      <c r="D357" s="58">
        <v>9.5</v>
      </c>
      <c r="E357" s="197">
        <f>+ROUND(2.783367*H6,6)</f>
        <v>3.5993089999999999</v>
      </c>
      <c r="F357" s="100">
        <f>+ROUND(E357*D357,3)</f>
        <v>34.192999999999998</v>
      </c>
      <c r="G357" s="96"/>
      <c r="H357" s="163"/>
      <c r="I357" s="164"/>
    </row>
    <row r="358" spans="1:16" ht="49.5" customHeight="1" thickBot="1">
      <c r="A358" s="59">
        <v>29</v>
      </c>
      <c r="B358" s="96" t="s">
        <v>162</v>
      </c>
      <c r="C358" s="111" t="s">
        <v>57</v>
      </c>
      <c r="D358" s="236">
        <v>9.5</v>
      </c>
      <c r="E358" s="237">
        <f>+ROUND(0.680379*H6,6)</f>
        <v>0.87983199999999995</v>
      </c>
      <c r="F358" s="166">
        <f>+ROUND(E358*D358,3)</f>
        <v>8.3580000000000005</v>
      </c>
      <c r="G358" s="96"/>
      <c r="H358" s="163"/>
      <c r="I358" s="164"/>
    </row>
    <row r="359" spans="1:16" ht="13.5" thickBot="1">
      <c r="A359" s="167"/>
      <c r="B359" s="154" t="s">
        <v>252</v>
      </c>
      <c r="C359" s="167"/>
      <c r="D359" s="167"/>
      <c r="E359" s="170"/>
      <c r="F359" s="238">
        <f>SUM(F305:F358)</f>
        <v>1855.85</v>
      </c>
      <c r="G359" s="169">
        <f>+F359/F360</f>
        <v>6.5852667585697883E-2</v>
      </c>
      <c r="H359" s="64"/>
    </row>
    <row r="360" spans="1:16" ht="13.5" thickBot="1">
      <c r="A360" s="101"/>
      <c r="B360" s="114" t="s">
        <v>253</v>
      </c>
      <c r="C360" s="101"/>
      <c r="D360" s="101"/>
      <c r="E360" s="171"/>
      <c r="F360" s="239">
        <f>+ROUND((F359+F303+F237+F187),3)</f>
        <v>28181.85</v>
      </c>
      <c r="G360" s="240">
        <f>+G187+G237+G303+G359</f>
        <v>0.99999999176775134</v>
      </c>
      <c r="H360" s="172"/>
    </row>
    <row r="361" spans="1:16" ht="15.75">
      <c r="A361" s="173"/>
      <c r="B361" s="241" t="s">
        <v>164</v>
      </c>
      <c r="C361" s="242"/>
      <c r="D361" s="242"/>
      <c r="E361" s="243"/>
      <c r="F361" s="244"/>
      <c r="G361" s="174"/>
      <c r="H361" s="109"/>
      <c r="O361" s="175"/>
      <c r="P361" s="175"/>
    </row>
    <row r="362" spans="1:16" ht="15.75">
      <c r="A362" s="176"/>
      <c r="B362" s="245" t="s">
        <v>165</v>
      </c>
      <c r="C362" s="246"/>
      <c r="D362" s="246"/>
      <c r="E362" s="247"/>
      <c r="F362" s="248">
        <f>+F359+F303+F237+F177</f>
        <v>26381.910768000002</v>
      </c>
      <c r="G362" s="174"/>
    </row>
    <row r="363" spans="1:16" ht="16.5">
      <c r="A363" s="174"/>
      <c r="B363" s="249" t="s">
        <v>166</v>
      </c>
      <c r="C363" s="250"/>
      <c r="D363" s="250"/>
      <c r="E363" s="251"/>
      <c r="F363" s="248"/>
      <c r="G363" s="174"/>
    </row>
    <row r="364" spans="1:16" ht="18.75" customHeight="1" thickBot="1">
      <c r="A364" s="177"/>
      <c r="B364" s="252" t="s">
        <v>167</v>
      </c>
      <c r="C364" s="253"/>
      <c r="D364" s="254"/>
      <c r="E364" s="255"/>
      <c r="F364" s="256">
        <f>ROUND(F183,3)</f>
        <v>1799.9390000000001</v>
      </c>
      <c r="G364" s="177"/>
    </row>
    <row r="365" spans="1:16" ht="14.25">
      <c r="A365" s="178"/>
      <c r="B365" s="179" t="s">
        <v>168</v>
      </c>
      <c r="C365" s="180"/>
      <c r="D365" s="181"/>
      <c r="E365" s="182"/>
      <c r="F365" s="257">
        <f>+ROUND((F360*20%),3)</f>
        <v>5636.37</v>
      </c>
      <c r="G365" s="183"/>
    </row>
    <row r="366" spans="1:16" ht="14.25">
      <c r="B366" s="184" t="s">
        <v>169</v>
      </c>
      <c r="C366" s="56"/>
      <c r="D366" s="56"/>
      <c r="E366" s="185"/>
      <c r="F366" s="258">
        <f>+ROUND((F360+F365),3)</f>
        <v>33818.22</v>
      </c>
      <c r="G366" s="186"/>
    </row>
    <row r="369" spans="1:7" s="190" customFormat="1" ht="16.5" customHeight="1">
      <c r="A369" s="187"/>
      <c r="B369" s="188" t="s">
        <v>170</v>
      </c>
      <c r="C369" s="189"/>
      <c r="D369" s="259" t="s">
        <v>171</v>
      </c>
      <c r="E369" s="259"/>
      <c r="F369" s="260"/>
      <c r="G369" s="260"/>
    </row>
    <row r="370" spans="1:7" s="187" customFormat="1" ht="14.25" customHeight="1">
      <c r="B370" s="191" t="s">
        <v>172</v>
      </c>
      <c r="C370" s="192"/>
      <c r="D370" s="192" t="s">
        <v>173</v>
      </c>
      <c r="E370" s="193"/>
      <c r="G370" s="194"/>
    </row>
  </sheetData>
  <mergeCells count="13">
    <mergeCell ref="D369:E369"/>
    <mergeCell ref="F369:G369"/>
    <mergeCell ref="B1:F1"/>
    <mergeCell ref="B2:G2"/>
    <mergeCell ref="B3:G3"/>
    <mergeCell ref="A4:G4"/>
    <mergeCell ref="B5:F5"/>
    <mergeCell ref="A6:F6"/>
    <mergeCell ref="A7:A9"/>
    <mergeCell ref="B7:B9"/>
    <mergeCell ref="C7:C9"/>
    <mergeCell ref="D7:D9"/>
    <mergeCell ref="E7:F7"/>
  </mergeCells>
  <printOptions horizontalCentered="1" gridLinesSet="0"/>
  <pageMargins left="0.25" right="0.25" top="0.5" bottom="0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Բլանկ</vt:lpstr>
      <vt:lpstr> sm-ob (2) 3znaka posle zap++</vt:lpstr>
      <vt:lpstr>' sm-ob (2) 3znaka posle zap++'!Print_Titles</vt:lpstr>
      <vt:lpstr>Բլանկ!Print_Titles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</cp:lastModifiedBy>
  <cp:lastPrinted>2024-04-03T09:54:17Z</cp:lastPrinted>
  <dcterms:created xsi:type="dcterms:W3CDTF">2008-04-11T12:57:37Z</dcterms:created>
  <dcterms:modified xsi:type="dcterms:W3CDTF">2026-03-13T12:48:54Z</dcterms:modified>
</cp:coreProperties>
</file>